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9416" windowHeight="7932" firstSheet="1" activeTab="4"/>
  </bookViews>
  <sheets>
    <sheet name="บัญชีขออนุมัติการจัดทำแผน" sheetId="9" r:id="rId1"/>
    <sheet name="บัญชีขออนุมัติการจัดทำแผน (2)" sheetId="10" r:id="rId2"/>
    <sheet name="8.2" sheetId="1" r:id="rId3"/>
    <sheet name="สรุปกรอบอัตรากำลัง  3  ปี" sheetId="4" r:id="rId4"/>
    <sheet name="ข้อ 9 " sheetId="6" r:id="rId5"/>
    <sheet name="ข้อ 11" sheetId="7" r:id="rId6"/>
    <sheet name="Sheet3" sheetId="3" r:id="rId7"/>
  </sheets>
  <definedNames>
    <definedName name="_xlnm.Print_Area" localSheetId="4">'ข้อ 9 '!$A$1:$T$67</definedName>
  </definedNames>
  <calcPr calcId="124519"/>
</workbook>
</file>

<file path=xl/calcChain.xml><?xml version="1.0" encoding="utf-8"?>
<calcChain xmlns="http://schemas.openxmlformats.org/spreadsheetml/2006/main">
  <c r="J24" i="7"/>
  <c r="M24" s="1"/>
  <c r="R59" i="6"/>
  <c r="S59"/>
  <c r="Q59"/>
  <c r="F22"/>
  <c r="Q22" s="1"/>
  <c r="R22" s="1"/>
  <c r="S22" s="1"/>
  <c r="J63" i="7" l="1"/>
  <c r="J61"/>
  <c r="J52"/>
  <c r="J47"/>
  <c r="J46"/>
  <c r="J44"/>
  <c r="J42"/>
  <c r="J37"/>
  <c r="J36"/>
  <c r="J32"/>
  <c r="J31"/>
  <c r="J30"/>
  <c r="J29"/>
  <c r="J27"/>
  <c r="J23"/>
  <c r="J22"/>
  <c r="J21"/>
  <c r="J20"/>
  <c r="J19"/>
  <c r="J18"/>
  <c r="J17"/>
  <c r="J16"/>
  <c r="J14"/>
  <c r="J13"/>
  <c r="J12"/>
  <c r="J11"/>
  <c r="J9"/>
  <c r="J7"/>
  <c r="L7"/>
  <c r="I57" i="3"/>
  <c r="I56"/>
  <c r="I55"/>
  <c r="Q50" i="6"/>
  <c r="R50" s="1"/>
  <c r="S50" s="1"/>
  <c r="Q52"/>
  <c r="R52" s="1"/>
  <c r="S52" s="1"/>
  <c r="F53"/>
  <c r="Q53" s="1"/>
  <c r="R53" s="1"/>
  <c r="S53" s="1"/>
  <c r="F48"/>
  <c r="Q48" s="1"/>
  <c r="R48" s="1"/>
  <c r="S48" s="1"/>
  <c r="F33"/>
  <c r="Q33" s="1"/>
  <c r="R33" s="1"/>
  <c r="S33" s="1"/>
  <c r="F24"/>
  <c r="Q24" s="1"/>
  <c r="R24" s="1"/>
  <c r="S24" s="1"/>
  <c r="F21"/>
  <c r="Q21" s="1"/>
  <c r="R21" s="1"/>
  <c r="S21" s="1"/>
  <c r="F20"/>
  <c r="Q20" s="1"/>
  <c r="R20" s="1"/>
  <c r="S20" s="1"/>
  <c r="F17"/>
  <c r="Q17" s="1"/>
  <c r="R17" s="1"/>
  <c r="S17" s="1"/>
  <c r="F52"/>
  <c r="G47"/>
  <c r="Q47" s="1"/>
  <c r="R47" s="1"/>
  <c r="S47" s="1"/>
  <c r="J65" i="7" l="1"/>
  <c r="M65" s="1"/>
  <c r="J58"/>
  <c r="M58" s="1"/>
  <c r="J57"/>
  <c r="M57" s="1"/>
  <c r="J55"/>
  <c r="J54"/>
  <c r="J53"/>
  <c r="M37"/>
  <c r="M20"/>
  <c r="M32"/>
  <c r="L13"/>
  <c r="G7" i="6"/>
  <c r="G55"/>
  <c r="G41"/>
  <c r="G26"/>
  <c r="G9"/>
  <c r="F10"/>
  <c r="Q10" s="1"/>
  <c r="R10" s="1"/>
  <c r="S10" s="1"/>
  <c r="F58"/>
  <c r="Q58" s="1"/>
  <c r="R58" s="1"/>
  <c r="S58" s="1"/>
  <c r="F56"/>
  <c r="Q56" s="1"/>
  <c r="R56" s="1"/>
  <c r="S56" s="1"/>
  <c r="F55"/>
  <c r="Q55" s="1"/>
  <c r="R55" s="1"/>
  <c r="S55" s="1"/>
  <c r="F45"/>
  <c r="Q45" s="1"/>
  <c r="R45" s="1"/>
  <c r="S45" s="1"/>
  <c r="F44"/>
  <c r="Q44" s="1"/>
  <c r="R44" s="1"/>
  <c r="S44" s="1"/>
  <c r="F42"/>
  <c r="Q42" s="1"/>
  <c r="R42" s="1"/>
  <c r="S42" s="1"/>
  <c r="F41"/>
  <c r="Q41" s="1"/>
  <c r="R41" s="1"/>
  <c r="S41" s="1"/>
  <c r="F32"/>
  <c r="Q32" s="1"/>
  <c r="R32" s="1"/>
  <c r="S32" s="1"/>
  <c r="F30"/>
  <c r="Q30" s="1"/>
  <c r="R30" s="1"/>
  <c r="S30" s="1"/>
  <c r="F29"/>
  <c r="Q29" s="1"/>
  <c r="R29" s="1"/>
  <c r="S29" s="1"/>
  <c r="F28"/>
  <c r="Q28" s="1"/>
  <c r="R28" s="1"/>
  <c r="S28" s="1"/>
  <c r="F27"/>
  <c r="Q27" s="1"/>
  <c r="R27" s="1"/>
  <c r="S27" s="1"/>
  <c r="F26"/>
  <c r="Q26" s="1"/>
  <c r="R26" s="1"/>
  <c r="S26" s="1"/>
  <c r="F19"/>
  <c r="Q19" s="1"/>
  <c r="R19" s="1"/>
  <c r="S19" s="1"/>
  <c r="F18"/>
  <c r="Q18" s="1"/>
  <c r="R18" s="1"/>
  <c r="S18" s="1"/>
  <c r="F16"/>
  <c r="Q16" s="1"/>
  <c r="R16" s="1"/>
  <c r="S16" s="1"/>
  <c r="F15"/>
  <c r="Q15" s="1"/>
  <c r="R15" s="1"/>
  <c r="S15" s="1"/>
  <c r="F13"/>
  <c r="Q13" s="1"/>
  <c r="R13" s="1"/>
  <c r="S13" s="1"/>
  <c r="F12"/>
  <c r="Q12" s="1"/>
  <c r="R12" s="1"/>
  <c r="S12" s="1"/>
  <c r="F11"/>
  <c r="Q11" s="1"/>
  <c r="R11" s="1"/>
  <c r="S11" s="1"/>
  <c r="F9"/>
  <c r="F7"/>
  <c r="Q7" s="1"/>
  <c r="R7" l="1"/>
  <c r="Q9"/>
  <c r="R9" s="1"/>
  <c r="S9" s="1"/>
  <c r="C13" i="4"/>
  <c r="K7" i="7"/>
  <c r="Q60" i="6" l="1"/>
  <c r="S7"/>
  <c r="S60" s="1"/>
  <c r="R60"/>
  <c r="AA11"/>
  <c r="W11"/>
  <c r="Y11" s="1"/>
  <c r="M63" i="7" l="1"/>
  <c r="M61"/>
  <c r="M46" l="1"/>
  <c r="M47"/>
  <c r="M29"/>
  <c r="M36"/>
  <c r="M54"/>
  <c r="M55"/>
  <c r="M53"/>
  <c r="M42"/>
  <c r="M30"/>
  <c r="M31"/>
  <c r="M27"/>
  <c r="M23"/>
  <c r="M22"/>
  <c r="M19"/>
  <c r="M17"/>
  <c r="M16"/>
  <c r="M18"/>
  <c r="M21"/>
  <c r="M14"/>
  <c r="M13"/>
  <c r="M12"/>
  <c r="M11"/>
  <c r="M9" l="1"/>
  <c r="M7"/>
  <c r="L45" i="3" l="1"/>
  <c r="L44"/>
  <c r="K43"/>
  <c r="L43"/>
  <c r="F38"/>
  <c r="F37"/>
  <c r="F36"/>
  <c r="J35"/>
  <c r="H30"/>
  <c r="I30" s="1"/>
  <c r="J30" s="1"/>
  <c r="AE55" i="6"/>
  <c r="AG55" s="1"/>
  <c r="AA55"/>
  <c r="AC55" s="1"/>
  <c r="W55"/>
  <c r="Y55" s="1"/>
  <c r="AG53"/>
  <c r="AC53"/>
  <c r="Z53"/>
  <c r="AA53" s="1"/>
  <c r="Y53"/>
  <c r="W53"/>
  <c r="AE48"/>
  <c r="AG48" s="1"/>
  <c r="AA48"/>
  <c r="AC48" s="1"/>
  <c r="W48"/>
  <c r="Y48" s="1"/>
  <c r="AG45"/>
  <c r="AC45"/>
  <c r="Z45"/>
  <c r="AA45" s="1"/>
  <c r="Y45"/>
  <c r="W45"/>
  <c r="AG44"/>
  <c r="AC44"/>
  <c r="Z44"/>
  <c r="AA44" s="1"/>
  <c r="Y44"/>
  <c r="W44"/>
  <c r="AE41"/>
  <c r="AG41" s="1"/>
  <c r="AA41"/>
  <c r="AC41" s="1"/>
  <c r="W41"/>
  <c r="Y41" s="1"/>
  <c r="AG33"/>
  <c r="AC33"/>
  <c r="Z33"/>
  <c r="AA33" s="1"/>
  <c r="Y33"/>
  <c r="W33"/>
  <c r="AE29"/>
  <c r="AG29" s="1"/>
  <c r="AA29"/>
  <c r="AC29" s="1"/>
  <c r="W29"/>
  <c r="Y29" s="1"/>
  <c r="AE27"/>
  <c r="AG27" s="1"/>
  <c r="AA27"/>
  <c r="AC27" s="1"/>
  <c r="W27"/>
  <c r="Y27" s="1"/>
  <c r="AE26"/>
  <c r="AG26" s="1"/>
  <c r="AA26"/>
  <c r="AC26" s="1"/>
  <c r="W26"/>
  <c r="Y26" s="1"/>
  <c r="AG18"/>
  <c r="AC18"/>
  <c r="Z18"/>
  <c r="AA18" s="1"/>
  <c r="Y18"/>
  <c r="W18"/>
  <c r="AG17"/>
  <c r="AC17"/>
  <c r="Z17"/>
  <c r="AA17" s="1"/>
  <c r="Y17"/>
  <c r="W17"/>
  <c r="AG16"/>
  <c r="AC16"/>
  <c r="Z16"/>
  <c r="AA16" s="1"/>
  <c r="Y16"/>
  <c r="W16"/>
  <c r="AG15"/>
  <c r="AC15"/>
  <c r="Z15"/>
  <c r="AD15" s="1"/>
  <c r="AE15" s="1"/>
  <c r="Y15"/>
  <c r="W15"/>
  <c r="AE13"/>
  <c r="AG13" s="1"/>
  <c r="AA13"/>
  <c r="AC13" s="1"/>
  <c r="W13"/>
  <c r="Y13" s="1"/>
  <c r="AE11"/>
  <c r="AG11" s="1"/>
  <c r="AC11"/>
  <c r="AE10"/>
  <c r="AG10" s="1"/>
  <c r="AA10"/>
  <c r="AC10" s="1"/>
  <c r="W10"/>
  <c r="Y10" s="1"/>
  <c r="AE9"/>
  <c r="AG9" s="1"/>
  <c r="AA9"/>
  <c r="AC9" s="1"/>
  <c r="W9"/>
  <c r="Y9" s="1"/>
  <c r="AE7"/>
  <c r="AG7" s="1"/>
  <c r="AA7"/>
  <c r="AC7" s="1"/>
  <c r="W7"/>
  <c r="Y7" s="1"/>
  <c r="H27" i="3"/>
  <c r="M20"/>
  <c r="M19"/>
  <c r="M18"/>
  <c r="F18"/>
  <c r="G20"/>
  <c r="G19"/>
  <c r="L20"/>
  <c r="I20"/>
  <c r="I19"/>
  <c r="L19"/>
  <c r="L18"/>
  <c r="I18"/>
  <c r="G11"/>
  <c r="G9"/>
  <c r="J6"/>
  <c r="P6"/>
  <c r="R6"/>
  <c r="N6"/>
  <c r="L6"/>
  <c r="H6"/>
  <c r="B13" i="4"/>
  <c r="D13" s="1"/>
  <c r="E13" s="1"/>
  <c r="Q61" i="6" l="1"/>
  <c r="AD33"/>
  <c r="AE33" s="1"/>
  <c r="AD16"/>
  <c r="AE16" s="1"/>
  <c r="AD17"/>
  <c r="AE17" s="1"/>
  <c r="AA15"/>
  <c r="AD44"/>
  <c r="AE44" s="1"/>
  <c r="AD18"/>
  <c r="AE18" s="1"/>
  <c r="AD45"/>
  <c r="AE45" s="1"/>
  <c r="AD53"/>
  <c r="AE53" s="1"/>
  <c r="S61" l="1"/>
  <c r="R61"/>
</calcChain>
</file>

<file path=xl/sharedStrings.xml><?xml version="1.0" encoding="utf-8"?>
<sst xmlns="http://schemas.openxmlformats.org/spreadsheetml/2006/main" count="817" uniqueCount="271">
  <si>
    <t>ส่วนราชการ</t>
  </si>
  <si>
    <t>หมายเหตุ</t>
  </si>
  <si>
    <t>-</t>
  </si>
  <si>
    <t>พนักงานจ้างตามภารกิจ</t>
  </si>
  <si>
    <t>ผู้ช่วยเจ้าพนักงานธุรการ</t>
  </si>
  <si>
    <t>พนักงานขับรถยนต์ส่วนกลาง</t>
  </si>
  <si>
    <t>ยาม</t>
  </si>
  <si>
    <t>แม่บ้าน</t>
  </si>
  <si>
    <t>พนักงานขับรถขยะ</t>
  </si>
  <si>
    <t>ศูนย์พัฒนาเด็กเล็กตำบลช่องสามหมอ</t>
  </si>
  <si>
    <t>ครู</t>
  </si>
  <si>
    <t>เงินอุดหนุน</t>
  </si>
  <si>
    <t>กรอบ
อัตรา
กำลัง
เดิม</t>
  </si>
  <si>
    <t>กรอบอัตราตำแหน่งที่คาด
ว่าจะต้องใช้ในช่วง
ระยะเวลา 3 ปีข้างหน้า</t>
  </si>
  <si>
    <t>อัตรากำลังคน
เพิ่ม/ลด</t>
  </si>
  <si>
    <t>สำนักปลัด อบต. (01)</t>
  </si>
  <si>
    <t>เจ้าพนักงานธุรการ  (ปง/ชง)
(10-3-01-4101-001)</t>
  </si>
  <si>
    <t>นักทรัพยากรบุคคล (ปก/ชก)
(10-3-01-3102-001)</t>
  </si>
  <si>
    <t>นักวิเคราะห์นโยบายและแผน  (ปก/ชก)
(10-3-01-3103-001)</t>
  </si>
  <si>
    <t>นักบริหารงานทั่วไป ระดับต้น
(10-3-01-2101-001)</t>
  </si>
  <si>
    <t>เจ้าพนักงานการเงินและบัญชี  (ปง/ชง)
(10-3-04-4201-001)</t>
  </si>
  <si>
    <t>นักวิชาการเงินและบัญชี  (ปก/ชก)
(10-3-04-3201-001)</t>
  </si>
  <si>
    <t>นักบริหารงานการคลัง ระดับ ต้น  
(10-3-04-2102-001)</t>
  </si>
  <si>
    <t>เจ้าพนักงานพัสดุ (ปง/ชง)
(10-3-04-4203-001)</t>
  </si>
  <si>
    <t xml:space="preserve">นักบริหารงานท้องถิ่น ระดับ กลาง 
(10-3-00-1101-001)   </t>
  </si>
  <si>
    <t>กองคลัง (04)</t>
  </si>
  <si>
    <t>กองช่าง (05)</t>
  </si>
  <si>
    <t>นายช่างโยธา (ปง/ชง)
(10-3-05-4701-001)</t>
  </si>
  <si>
    <t>นักบริหารงานช่าง ระดับ ต้น
(10-3-05-2103-001)</t>
  </si>
  <si>
    <t>กองการศึกษา  ศาสนาและวัฒนธรรม (08)</t>
  </si>
  <si>
    <t>นักบริหารงานการศึกษา ระดับ ต้น
(10-3-08-2107-001)</t>
  </si>
  <si>
    <t>กองสวัสดิการสังคม (11)</t>
  </si>
  <si>
    <t>นักบริหารงานสวัสดิการสังคม ระดับ ต้น
(10-3-11-2105-001)</t>
  </si>
  <si>
    <t>นักพัฒนาชุมชน  (ปก/ชก)
(10-3-11-3801-001)</t>
  </si>
  <si>
    <t>รวมทั้งสิ้น</t>
  </si>
  <si>
    <t>งบ อบต.</t>
  </si>
  <si>
    <t>ปลัดองค์การบริหารส่วนตำบล (00)</t>
  </si>
  <si>
    <t>ขององค์การบริหารส่วนตำบลช่องสามหมอ</t>
  </si>
  <si>
    <t>9. ภาระค่าใช้จ่ายเกี่ยวกับเงินเดือนและประโยชน์ตอบแทนอื่น</t>
  </si>
  <si>
    <t>ที่</t>
  </si>
  <si>
    <t>ชื่อสายงาน</t>
  </si>
  <si>
    <t xml:space="preserve">ระดับ
ตำแหน่ง  </t>
  </si>
  <si>
    <t>จำนวนที่มีอยู่ปัจจุบัน</t>
  </si>
  <si>
    <t>ค่าใช้จ่ายที่เพิ่มขึ้น (3)</t>
  </si>
  <si>
    <t>เงินเดือน (1)</t>
  </si>
  <si>
    <t>ปลัด อบต. (นักบริหารงานท้องถิ่น)</t>
  </si>
  <si>
    <t>กลาง</t>
  </si>
  <si>
    <t xml:space="preserve">หัวหน้าสำนักปลัด (นักบริหารงานทั่วไป) </t>
  </si>
  <si>
    <t>ต้น</t>
  </si>
  <si>
    <t>นักวิเคราะห์นโยบายและแผน</t>
  </si>
  <si>
    <t>ชก</t>
  </si>
  <si>
    <t>นักทรัพยากรบุคคล</t>
  </si>
  <si>
    <t>ปก</t>
  </si>
  <si>
    <t>เจ้าพนักงานธุรการ</t>
  </si>
  <si>
    <t>ชง</t>
  </si>
  <si>
    <t xml:space="preserve">ผู้อำนวยการกองคลัง (นักบริหารงานการคลัง) </t>
  </si>
  <si>
    <t>นักวิชาการเงินและบัญชี</t>
  </si>
  <si>
    <t>เจ้าพนักงานการเงินและบัญชี</t>
  </si>
  <si>
    <t xml:space="preserve"> -</t>
  </si>
  <si>
    <t>เจ้าพนักงานพัสดุ</t>
  </si>
  <si>
    <t>ผู้อำนวยการกองช่าง (นักบริหารงานช่าง)</t>
  </si>
  <si>
    <t>นายช่างโยธา</t>
  </si>
  <si>
    <t>รวม</t>
  </si>
  <si>
    <t>ผู้อำนวยการกองการศึกษา (นักบริหารงานการศึกษา)</t>
  </si>
  <si>
    <t>ผู้อำนวยการกองสวัสดิการสังคม (นักบริหารงานสวัสดิการสังคม)</t>
  </si>
  <si>
    <t>นักพัฒนาชุมชน</t>
  </si>
  <si>
    <t>รวมเป็นค่าใช้จ่ายบุคคลทั้งสิ้น</t>
  </si>
  <si>
    <t>คิดร้อยละ 40 งบประมาณรายจ่ายประจำปี</t>
  </si>
  <si>
    <t>จำนวนทั้งหมด</t>
  </si>
  <si>
    <t>จำนวน (คน)</t>
  </si>
  <si>
    <t>พ.ศ. 2561</t>
  </si>
  <si>
    <t>พ.ศ. 2562</t>
  </si>
  <si>
    <t>พ.ศ. 2563</t>
  </si>
  <si>
    <t>อัตรากำลังคน 
เพิ่ม/ลด</t>
  </si>
  <si>
    <t>ป.ตรี</t>
  </si>
  <si>
    <t>ปวส.</t>
  </si>
  <si>
    <t>ปวช.</t>
  </si>
  <si>
    <t>ม.6</t>
  </si>
  <si>
    <t>ว่างเดิม</t>
  </si>
  <si>
    <t xml:space="preserve">กองการศึกษา  ศาสนาและวัฒนธรรม (08) </t>
  </si>
  <si>
    <t>อัตราตำแหน่งที่คาดว่าจะต้องใช้ในช่วงระยะเวลา 3 ปีข้างหน้า</t>
  </si>
  <si>
    <t>11.บัญชีแสดงจัดคนลงสู่ตำแหน่งและการกำหนดเลขที่ตำแหน่งในส่วนราชการ</t>
  </si>
  <si>
    <t>สำนักปลัด อบต.  องค์การบริหารส่วนตำบลช่องสามหมอ อำเภอคอนสวรรค์ จังหวัดชัยภูมิ</t>
  </si>
  <si>
    <t>ชื่อ - สกุล</t>
  </si>
  <si>
    <t>คุณวุฒิ
การศึกษา</t>
  </si>
  <si>
    <t>กอบอัตรากำลังเดิม</t>
  </si>
  <si>
    <t>เลขที่ตำแหน่ง</t>
  </si>
  <si>
    <t>ตำแหน่ง</t>
  </si>
  <si>
    <t>ระดับ</t>
  </si>
  <si>
    <t>เงินเดือน</t>
  </si>
  <si>
    <t>เงินประจำตำแหน่ง</t>
  </si>
  <si>
    <t>ปริญญาโท</t>
  </si>
  <si>
    <t>10-3-00-1101-001</t>
  </si>
  <si>
    <t>10-3-01-2101-001</t>
  </si>
  <si>
    <t>ปริญญาตรี</t>
  </si>
  <si>
    <t>10-3-01-3102-001</t>
  </si>
  <si>
    <t>ปฏิบัติการ</t>
  </si>
  <si>
    <t>นางสาวสายรุ่ง  หงษ์วิเศษ</t>
  </si>
  <si>
    <t>10-3-01-3103-001</t>
  </si>
  <si>
    <t>ชำนาญการ</t>
  </si>
  <si>
    <t>สิบเอกนิรันดร์  คลังเงิน</t>
  </si>
  <si>
    <t>10-3-01-4805-001</t>
  </si>
  <si>
    <t>ชำนาญงาน</t>
  </si>
  <si>
    <t>10-3-01-4101-001</t>
  </si>
  <si>
    <t>ปฏิบัติงาน</t>
  </si>
  <si>
    <t>นางสาวปาริชาติ ดวงพาเพ็ง</t>
  </si>
  <si>
    <t>นางสาวหนูเพียว  หงษ์เงิน</t>
  </si>
  <si>
    <t>นายวิเชียร  ซาแท่น</t>
  </si>
  <si>
    <t>กองคลัง  องค์การบริหารส่วนตำบลช่องสามหมอ อำเภอคอนสวรรค์ จังหวัดชัยภูมิ</t>
  </si>
  <si>
    <t>นางประชุมพร  สุจินดากิจ</t>
  </si>
  <si>
    <t>ผู้อำนวยการกองคลัง
(นักบริหารงานการคลัง)</t>
  </si>
  <si>
    <t>10-3-04-2102-001</t>
  </si>
  <si>
    <t>นางสาวศรจิตร  ชำนาญพล</t>
  </si>
  <si>
    <t>10-3-04-3201-001</t>
  </si>
  <si>
    <t>นางสาวนิลวรรณ  บุญเย็น</t>
  </si>
  <si>
    <t>10-3-04-4201-001</t>
  </si>
  <si>
    <t>สิบเอกจักรพงษ์  วิไลวรรณ</t>
  </si>
  <si>
    <t>10-3-04-4203-001</t>
  </si>
  <si>
    <t>นางสาวมัทนา  พงษ์สระพัง</t>
  </si>
  <si>
    <t>กองช่าง  องค์การบริหารส่วนตำบลช่องสามหมอ อำเภอคอนสวรรค์ จังหวัดชัยภูมิ</t>
  </si>
  <si>
    <t>นายไพโรจน์  ขำประไพ</t>
  </si>
  <si>
    <t>10-3-05-4701-001</t>
  </si>
  <si>
    <t>นายวีระชาติ  แสงชัยภูมิ</t>
  </si>
  <si>
    <t>กองการศึกษา  ศาสนาและวัฒนธรรม  องค์การบริหารส่วนตำบลช่องสามหมอ อำเภอคอนสวรรค์ จังหวัดชัยภูมิ</t>
  </si>
  <si>
    <t>10-3-08-2107-001</t>
  </si>
  <si>
    <t>นางไพรินทร์  เวียงอินทร์</t>
  </si>
  <si>
    <t>นางภัทราพร  ชูหนองทอน</t>
  </si>
  <si>
    <t>นางราตรี  โต๊ะชาลี</t>
  </si>
  <si>
    <t>นางกนกทิพย์  นามเข็ม</t>
  </si>
  <si>
    <t>กองสวัสดิการสังคม  องค์การบริหารส่วนตำบลช่องสามหมอ อำเภอคอนสวรรค์ จังหวัดชัยภูมิ</t>
  </si>
  <si>
    <t>10-3-11-2105-001</t>
  </si>
  <si>
    <t>นายสุรวิทย์  บุญมาก</t>
  </si>
  <si>
    <t>10-3-11-3801-001</t>
  </si>
  <si>
    <t>กอบอัตรากำลังใหม่</t>
  </si>
  <si>
    <t>เงินค่าตอบแทน/
เงินเพิ่มอื่นๆ</t>
  </si>
  <si>
    <t>นายไกรวัน  หงษ์ประเสริฐ</t>
  </si>
  <si>
    <t>นายพลเชษฐ์  มงคลกุล</t>
  </si>
  <si>
    <t>(ว่างเดิม)</t>
  </si>
  <si>
    <t>พนักงานจ้าง</t>
  </si>
  <si>
    <t>ค.ศ.1</t>
  </si>
  <si>
    <t>นายนพรุจ บุตรชาลี</t>
  </si>
  <si>
    <t xml:space="preserve">ปลัดองค์การบริหารส่วนตำบล
</t>
  </si>
  <si>
    <t>(นักบริหารงานท้องถิ่น)</t>
  </si>
  <si>
    <t>ปลัดองค์การบริหารส่วนตำบล</t>
  </si>
  <si>
    <t>(7,000x12)</t>
  </si>
  <si>
    <t xml:space="preserve">หัวหน้าสำนักปลัด
</t>
  </si>
  <si>
    <t>(นักบริหารงานทั่วไป)</t>
  </si>
  <si>
    <t>(3,500x12)</t>
  </si>
  <si>
    <t xml:space="preserve">ผู้อำนวยการกองคลัง
</t>
  </si>
  <si>
    <t>(นักบริหารงานการคลัง)</t>
  </si>
  <si>
    <t xml:space="preserve">ผู้อำนวยการกองช่าง
</t>
  </si>
  <si>
    <t>(นักบริหารงานช่าง)</t>
  </si>
  <si>
    <t>(30,220x12)</t>
  </si>
  <si>
    <t xml:space="preserve">ผู้อำนวยการกองการศึกษา ศาสนาฯ
</t>
  </si>
  <si>
    <t>(นักบริหารงานการศึกษา)</t>
  </si>
  <si>
    <t xml:space="preserve">ผู้อำนวยการกองสวัสดิการสังคม
</t>
  </si>
  <si>
    <t>(นักบริหารงานสวัสดิการสังคม)</t>
  </si>
  <si>
    <t>งบประมาณรายจ่ายประจำปี (เพิ่ม 5%)</t>
  </si>
  <si>
    <t>องค์การบริหารส่วนตำบลช่องสามหมอ  อำเภอคอนสวรรค์  จังหวัดชัยภูมิ</t>
  </si>
  <si>
    <t>อปท.</t>
  </si>
  <si>
    <t>กอง</t>
  </si>
  <si>
    <t>กรอบอัตรากำลัง</t>
  </si>
  <si>
    <t>ภาระค่าใช้จ่ายตาม ม.35</t>
  </si>
  <si>
    <t>บัญชีขออนุมัติการจัดทำแผนอัตรากำลัง 3 ปี  (2561-2563)</t>
  </si>
  <si>
    <t>แผนอัตรากำลัง  3  ปี (เดิม) (2558-2560)</t>
  </si>
  <si>
    <t>ค่าใช้จ่าย</t>
  </si>
  <si>
    <t>แผนอัตรากำลัง  3  ปี (ใหม่) (2561-2563)</t>
  </si>
  <si>
    <t>งบประมาณ</t>
  </si>
  <si>
    <t>ตำแหน่งที่</t>
  </si>
  <si>
    <t>ครอง</t>
  </si>
  <si>
    <t>ปี 60 (ป.1)</t>
  </si>
  <si>
    <t>ปี 61 (ป.1)</t>
  </si>
  <si>
    <t>รายจ่าย</t>
  </si>
  <si>
    <t>ขอกำหนดเพิ่ม</t>
  </si>
  <si>
    <t>ที่ว่างเดิม</t>
  </si>
  <si>
    <t>(%)</t>
  </si>
  <si>
    <t>ปี 60</t>
  </si>
  <si>
    <t>ช่องสามหมอ</t>
  </si>
  <si>
    <t>ป/ค/ช/ศ/สก.</t>
  </si>
  <si>
    <t>พนักงานส่วนตำบล (ไม่รวมครู)</t>
  </si>
  <si>
    <t>จพง.พัสดุ</t>
  </si>
  <si>
    <t>ปลัด อบต.  /</t>
  </si>
  <si>
    <t>(กองคลัง)</t>
  </si>
  <si>
    <t>หน.สำนักปลัด  /</t>
  </si>
  <si>
    <t>ผอ.กองคลัง  /</t>
  </si>
  <si>
    <t>พนักงานจ้าง (ไม่รวมที่เป็นเงินอุดหนุน)</t>
  </si>
  <si>
    <t>(กองช่าง)</t>
  </si>
  <si>
    <t>ผอ.กองช่าง  /</t>
  </si>
  <si>
    <t>ผอ.กองการศึกษา  /</t>
  </si>
  <si>
    <t>ผอ.กองสวัสดิการสังคม /</t>
  </si>
  <si>
    <t>ข้อมูลจำนวนครู /ผช.ครู/ผดด. ที่เป็นเงินอุดหนุน</t>
  </si>
  <si>
    <t>ครู  3  อัตรา</t>
  </si>
  <si>
    <t>ผช.ครูผู้ดูแลเด็ก  1 อัตรา</t>
  </si>
  <si>
    <t>หมายเหตุ  /  มีคนครอง      x  ไม่มีคนครอง</t>
  </si>
  <si>
    <t>ขอรับรองว่าข้อมูลดังกล่าวถูกต้อง</t>
  </si>
  <si>
    <t>ลงชื่อ</t>
  </si>
  <si>
    <t>(นางชนาภา  สุภักดี)</t>
  </si>
  <si>
    <t>(นายกันตินันท์  สุขดี)</t>
  </si>
  <si>
    <t>ตำแหน่ง  ปลัดองค์การบริหารส่วนตำบลช่องสามหมอ</t>
  </si>
  <si>
    <t>ตำแหน่ง  นักทรัพยากรบุคคลปฏิบัติการ/เจ้าหน้าที่รับผิดชอบ</t>
  </si>
  <si>
    <t>โทรศัพท์มือถือ  0956599190</t>
  </si>
  <si>
    <t>ปง</t>
  </si>
  <si>
    <t>นักป้องกันและบรรเทาสาธารณภัย</t>
  </si>
  <si>
    <t>นักวิชาการจัดเก็บรายได้</t>
  </si>
  <si>
    <t xml:space="preserve">กรอบอัตรากำลัง  3  ปี  ประจำปีงบประมาณ พ.ศ.  2564-2565 </t>
  </si>
  <si>
    <t>ผู้ช่วยนักวิเคราะห์นโยบายและแผน</t>
  </si>
  <si>
    <t>ผู้ช่วยเจ้าพนักงานป้องกันและบรรเทาสาธารณภัย</t>
  </si>
  <si>
    <t>พนักงานขับรถบรรทุกน้ำ</t>
  </si>
  <si>
    <t>นักวิชาการจัดเก็บรายได้ (ปก/ชก) 
(10-3-04-3203-001)</t>
  </si>
  <si>
    <t>ผู้ช่วยเจ้าพนักงานจัดเก็บรายได้</t>
  </si>
  <si>
    <t>ผู้ช่วยเจ้าพนักงานพัสดุ</t>
  </si>
  <si>
    <t>ผู้ช่วยนายช่างไฟฟ้า</t>
  </si>
  <si>
    <t>ผู้ช่วยนายช่างโยธา</t>
  </si>
  <si>
    <t>ว่างเดิม
ขอใช้กสถ.</t>
  </si>
  <si>
    <t>ครู
(10-3-08-6600-171)</t>
  </si>
  <si>
    <t>ครู
(10-3-08-6600-172)</t>
  </si>
  <si>
    <t>ครู
(10-3-08-6600-173)</t>
  </si>
  <si>
    <t>ผู้ช่วยนักพัฒนาชุมชน</t>
  </si>
  <si>
    <t>ผู้ช่วยเจ้าพนักงานการเกษตร</t>
  </si>
  <si>
    <t>กรอบอัตรากำลัง  3  ปี  ระหว่างปี  2564 – 2566</t>
  </si>
  <si>
    <t>งบประมาณรายจ่ายประจำปี พ.ศ. 2563 = 30,000,000 บาท</t>
  </si>
  <si>
    <t>งบประมาณรายจ่ายประจำปี พ.ศ. 2564 = 31,500,000 บาท</t>
  </si>
  <si>
    <t>งบประมาณรายจ่ายประจำปี พ.ศ. 2565 = 33,075,000 บาท</t>
  </si>
  <si>
    <t>งบประมาณรายจ่ายประจำปี พ.ศ. 2566 = 34,728,750 บาท</t>
  </si>
  <si>
    <t>เงินประจำตำแหน่ง (2)</t>
  </si>
  <si>
    <t>ค่าใช้จ่ายรวม (4)</t>
  </si>
  <si>
    <t>ภาระค่าใช้จ่ายที่เพิ่มขึ้น (3)</t>
  </si>
  <si>
    <t>นางสาวสายฝน  อุดมทรัพย์</t>
  </si>
  <si>
    <t>นางฐิติตา  หิรัญคำ</t>
  </si>
  <si>
    <t>นายธนะพัฒน์ ปรีชาเชาว์กุลศิริ</t>
  </si>
  <si>
    <t>ปริญาโท</t>
  </si>
  <si>
    <t>นายปาติภัทร  บำรุงนา</t>
  </si>
  <si>
    <t>10-3-01-3810-001</t>
  </si>
  <si>
    <t>นายชาญวุฒิ  หงษ์เงิน</t>
  </si>
  <si>
    <t>นายเกรียงไกร  สู้ศึก</t>
  </si>
  <si>
    <t>ผู้ช่วยเจ้าพนักงานป้องกันและบรรเทาฯ</t>
  </si>
  <si>
    <t>10-3-04-3203-001</t>
  </si>
  <si>
    <t>นายประดิษฐ์  นนท์เข็มพรม</t>
  </si>
  <si>
    <t>นางสาววัฒนา  เอียงชัยภูมิ</t>
  </si>
  <si>
    <t>นายภัทรพงศ์  จอกทอง</t>
  </si>
  <si>
    <t>นางสาวจริยา  แกมชัยภูมิ</t>
  </si>
  <si>
    <t>นายศุภโชค  หงษ์วิหก</t>
  </si>
  <si>
    <t>นายพิษณุ  หงษ์วิเศษ</t>
  </si>
  <si>
    <t>นางวีรนุช  หงษ์รัตน์</t>
  </si>
  <si>
    <t>นางสาวกานต์ติมา  ดวงมณี</t>
  </si>
  <si>
    <t>(41,250x12)</t>
  </si>
  <si>
    <t>(34,110x12)</t>
  </si>
  <si>
    <t>(37,410x12)</t>
  </si>
  <si>
    <t>(35,770x12)</t>
  </si>
  <si>
    <t>นักวิชาการศึกษา (ปก/ชก)
(10-3-08-3803-001)</t>
  </si>
  <si>
    <t>นักวิชาการศึกษา</t>
  </si>
  <si>
    <t>ประมาณการประโยชน์ตอบแทนอื่น 15%</t>
  </si>
  <si>
    <t>นางจุฑามาส  พวงอ่อน</t>
  </si>
  <si>
    <t>ค.ศ.2</t>
  </si>
  <si>
    <t>10-3-08-3803-001</t>
  </si>
  <si>
    <t>พนักงานจ้างทั่วไป</t>
  </si>
  <si>
    <t>ผู้ดูแลเด็ก (ทักษะ)</t>
  </si>
  <si>
    <t>ผู้ดูแลเด็ก</t>
  </si>
  <si>
    <t>(ค่ากลางเงินเดือน)</t>
  </si>
  <si>
    <t>บัญชีขออนุมัติการจัดทำแผนอัตรากำลัง 3 ปี  (2564-2566)</t>
  </si>
  <si>
    <t>แผนอัตรากำลัง  3  ปี (เดิม) (2561-2563)</t>
  </si>
  <si>
    <t>แผนอัตรากำลัง  3  ปี (ใหม่) (2564-2566)</t>
  </si>
  <si>
    <t>ปี 64 (ป.1)</t>
  </si>
  <si>
    <t>ปี 63</t>
  </si>
  <si>
    <t>ผู้อำนวยการกอง</t>
  </si>
  <si>
    <t>การศึกษาฯ</t>
  </si>
  <si>
    <t>(นางสาวสายฝน  อุดมทรัพย์)</t>
  </si>
  <si>
    <t>(นางสาวสายรุ่ง  หงษ์วิเศษ)</t>
  </si>
  <si>
    <t>ตำแหน่ง  นักทรัพยากรบุคคลชำนาญการ/เจ้าหน้าที่รับผิดชอบ</t>
  </si>
  <si>
    <t>โทรศัพท์มือถือ  0910138403</t>
  </si>
  <si>
    <t>นักป้องกันและบรรเทาสาธารณภัย (ปก/ชก)
(10-3-01-3810-001)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</si>
</sst>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\(0\)"/>
    <numFmt numFmtId="188" formatCode="_-* #,##0_-;\-* #,##0_-;_-* &quot;-&quot;??_-;_-@_-"/>
    <numFmt numFmtId="189" formatCode="\+0"/>
  </numFmts>
  <fonts count="2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u/>
      <sz val="14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4"/>
      <color theme="1"/>
      <name val="TH SarabunPSK"/>
      <family val="2"/>
    </font>
    <font>
      <u/>
      <sz val="12"/>
      <color theme="1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9"/>
      <color theme="1"/>
      <name val="TH SarabunPSK"/>
      <family val="2"/>
    </font>
    <font>
      <sz val="11"/>
      <name val="TH SarabunPSK"/>
      <family val="2"/>
    </font>
    <font>
      <b/>
      <sz val="11"/>
      <color theme="1"/>
      <name val="TH SarabunPSK"/>
      <family val="2"/>
    </font>
    <font>
      <b/>
      <sz val="11"/>
      <color theme="1"/>
      <name val="Tahoma"/>
      <family val="2"/>
      <scheme val="minor"/>
    </font>
    <font>
      <b/>
      <sz val="11"/>
      <color rgb="FF00B0F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2"/>
      <color theme="1"/>
      <name val="Tahoma"/>
      <family val="2"/>
      <charset val="222"/>
      <scheme val="minor"/>
    </font>
    <font>
      <sz val="10"/>
      <color theme="1"/>
      <name val="TH SarabunPSK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rgb="FF000000"/>
      <name val="TH SarabunPSK"/>
      <family val="2"/>
    </font>
    <font>
      <sz val="14"/>
      <color rgb="FF000000"/>
      <name val="TH SarabunPSK"/>
      <family val="2"/>
    </font>
    <font>
      <sz val="12"/>
      <color rgb="FFFF0000"/>
      <name val="TH SarabunPSK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6">
    <xf numFmtId="0" fontId="0" fillId="0" borderId="0" xfId="0"/>
    <xf numFmtId="0" fontId="6" fillId="0" borderId="0" xfId="0" applyFont="1"/>
    <xf numFmtId="0" fontId="3" fillId="0" borderId="0" xfId="0" applyFont="1"/>
    <xf numFmtId="0" fontId="3" fillId="0" borderId="1" xfId="0" applyFont="1" applyBorder="1"/>
    <xf numFmtId="0" fontId="7" fillId="0" borderId="0" xfId="0" applyFont="1" applyBorder="1" applyAlignment="1">
      <alignment horizontal="center"/>
    </xf>
    <xf numFmtId="49" fontId="8" fillId="0" borderId="12" xfId="0" applyNumberFormat="1" applyFont="1" applyBorder="1"/>
    <xf numFmtId="0" fontId="3" fillId="0" borderId="12" xfId="0" applyFont="1" applyBorder="1"/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1" xfId="0" applyFont="1" applyBorder="1"/>
    <xf numFmtId="0" fontId="3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49" fontId="8" fillId="0" borderId="11" xfId="0" applyNumberFormat="1" applyFont="1" applyBorder="1"/>
    <xf numFmtId="0" fontId="4" fillId="0" borderId="12" xfId="0" applyFont="1" applyBorder="1"/>
    <xf numFmtId="0" fontId="3" fillId="0" borderId="3" xfId="0" applyFont="1" applyBorder="1"/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/>
    <xf numFmtId="0" fontId="10" fillId="0" borderId="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87" fontId="5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3" fontId="5" fillId="0" borderId="17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9" fontId="6" fillId="0" borderId="0" xfId="0" applyNumberFormat="1" applyFont="1"/>
    <xf numFmtId="187" fontId="11" fillId="0" borderId="19" xfId="0" applyNumberFormat="1" applyFont="1" applyBorder="1" applyAlignment="1">
      <alignment horizontal="center" vertical="center" wrapText="1"/>
    </xf>
    <xf numFmtId="3" fontId="11" fillId="0" borderId="13" xfId="0" applyNumberFormat="1" applyFont="1" applyBorder="1" applyAlignment="1">
      <alignment vertical="center" wrapText="1"/>
    </xf>
    <xf numFmtId="3" fontId="11" fillId="0" borderId="14" xfId="0" applyNumberFormat="1" applyFont="1" applyBorder="1" applyAlignment="1">
      <alignment vertical="center" wrapText="1"/>
    </xf>
    <xf numFmtId="43" fontId="11" fillId="0" borderId="14" xfId="1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0" xfId="0" applyFont="1"/>
    <xf numFmtId="3" fontId="13" fillId="0" borderId="13" xfId="0" applyNumberFormat="1" applyFont="1" applyBorder="1" applyAlignment="1">
      <alignment vertical="center" wrapText="1"/>
    </xf>
    <xf numFmtId="3" fontId="13" fillId="0" borderId="14" xfId="0" applyNumberFormat="1" applyFont="1" applyBorder="1" applyAlignment="1">
      <alignment vertical="center" wrapText="1"/>
    </xf>
    <xf numFmtId="43" fontId="13" fillId="0" borderId="14" xfId="1" applyFont="1" applyBorder="1" applyAlignment="1">
      <alignment vertical="center" wrapText="1"/>
    </xf>
    <xf numFmtId="187" fontId="11" fillId="0" borderId="2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187" fontId="11" fillId="0" borderId="23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4" fontId="11" fillId="0" borderId="25" xfId="0" applyNumberFormat="1" applyFont="1" applyBorder="1" applyAlignment="1">
      <alignment vertical="center" wrapText="1"/>
    </xf>
    <xf numFmtId="4" fontId="11" fillId="0" borderId="26" xfId="0" applyNumberFormat="1" applyFont="1" applyBorder="1" applyAlignment="1">
      <alignment vertical="center" wrapText="1"/>
    </xf>
    <xf numFmtId="43" fontId="11" fillId="0" borderId="26" xfId="1" applyFont="1" applyBorder="1" applyAlignment="1">
      <alignment vertical="center" wrapText="1"/>
    </xf>
    <xf numFmtId="10" fontId="11" fillId="0" borderId="24" xfId="0" applyNumberFormat="1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3" fontId="5" fillId="0" borderId="1" xfId="0" quotePrefix="1" applyNumberFormat="1" applyFont="1" applyBorder="1" applyAlignment="1">
      <alignment horizontal="center" vertical="center" wrapText="1"/>
    </xf>
    <xf numFmtId="43" fontId="6" fillId="0" borderId="0" xfId="1" applyFont="1"/>
    <xf numFmtId="0" fontId="15" fillId="0" borderId="0" xfId="0" applyFont="1"/>
    <xf numFmtId="188" fontId="6" fillId="0" borderId="1" xfId="0" applyNumberFormat="1" applyFont="1" applyBorder="1"/>
    <xf numFmtId="0" fontId="6" fillId="0" borderId="1" xfId="0" applyFont="1" applyBorder="1"/>
    <xf numFmtId="0" fontId="6" fillId="0" borderId="13" xfId="0" applyFont="1" applyBorder="1"/>
    <xf numFmtId="188" fontId="16" fillId="0" borderId="19" xfId="1" applyNumberFormat="1" applyFont="1" applyBorder="1"/>
    <xf numFmtId="43" fontId="14" fillId="0" borderId="20" xfId="1" applyFont="1" applyBorder="1"/>
    <xf numFmtId="0" fontId="6" fillId="0" borderId="19" xfId="0" applyFont="1" applyBorder="1"/>
    <xf numFmtId="0" fontId="14" fillId="0" borderId="20" xfId="0" applyFont="1" applyBorder="1"/>
    <xf numFmtId="188" fontId="6" fillId="0" borderId="13" xfId="1" applyNumberFormat="1" applyFont="1" applyBorder="1"/>
    <xf numFmtId="0" fontId="6" fillId="0" borderId="20" xfId="0" applyFont="1" applyBorder="1"/>
    <xf numFmtId="9" fontId="0" fillId="0" borderId="0" xfId="0" applyNumberFormat="1"/>
    <xf numFmtId="43" fontId="0" fillId="0" borderId="0" xfId="1" applyFont="1"/>
    <xf numFmtId="43" fontId="0" fillId="0" borderId="0" xfId="0" applyNumberFormat="1"/>
    <xf numFmtId="0" fontId="14" fillId="0" borderId="0" xfId="0" applyFont="1"/>
    <xf numFmtId="43" fontId="14" fillId="0" borderId="0" xfId="1" applyFont="1"/>
    <xf numFmtId="0" fontId="6" fillId="0" borderId="1" xfId="0" applyFont="1" applyBorder="1" applyAlignment="1">
      <alignment vertical="center" wrapText="1"/>
    </xf>
    <xf numFmtId="3" fontId="1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88" fontId="3" fillId="0" borderId="11" xfId="0" applyNumberFormat="1" applyFont="1" applyBorder="1" applyAlignment="1">
      <alignment vertical="center" wrapText="1"/>
    </xf>
    <xf numFmtId="3" fontId="3" fillId="0" borderId="12" xfId="0" applyNumberFormat="1" applyFont="1" applyBorder="1" applyAlignment="1">
      <alignment horizontal="right" vertical="center" wrapText="1"/>
    </xf>
    <xf numFmtId="3" fontId="3" fillId="0" borderId="12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188" fontId="3" fillId="0" borderId="12" xfId="1" applyNumberFormat="1" applyFont="1" applyBorder="1" applyAlignment="1">
      <alignment horizontal="center" vertical="center"/>
    </xf>
    <xf numFmtId="188" fontId="3" fillId="0" borderId="11" xfId="0" applyNumberFormat="1" applyFont="1" applyBorder="1" applyAlignment="1">
      <alignment horizontal="left" vertical="center"/>
    </xf>
    <xf numFmtId="188" fontId="3" fillId="0" borderId="12" xfId="0" applyNumberFormat="1" applyFont="1" applyBorder="1" applyAlignment="1">
      <alignment horizontal="left" vertical="center"/>
    </xf>
    <xf numFmtId="3" fontId="3" fillId="0" borderId="12" xfId="0" applyNumberFormat="1" applyFont="1" applyBorder="1" applyAlignment="1">
      <alignment vertical="center"/>
    </xf>
    <xf numFmtId="3" fontId="3" fillId="0" borderId="12" xfId="0" applyNumberFormat="1" applyFont="1" applyBorder="1"/>
    <xf numFmtId="3" fontId="3" fillId="0" borderId="3" xfId="0" applyNumberFormat="1" applyFont="1" applyBorder="1"/>
    <xf numFmtId="0" fontId="3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/>
    </xf>
    <xf numFmtId="188" fontId="3" fillId="0" borderId="11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3" fontId="3" fillId="0" borderId="3" xfId="0" applyNumberFormat="1" applyFont="1" applyBorder="1" applyAlignment="1">
      <alignment vertical="center"/>
    </xf>
    <xf numFmtId="3" fontId="3" fillId="0" borderId="11" xfId="0" applyNumberFormat="1" applyFont="1" applyBorder="1" applyAlignment="1">
      <alignment vertical="center"/>
    </xf>
    <xf numFmtId="188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top"/>
    </xf>
    <xf numFmtId="0" fontId="3" fillId="0" borderId="11" xfId="0" applyFont="1" applyBorder="1" applyAlignment="1">
      <alignment vertical="top" wrapText="1"/>
    </xf>
    <xf numFmtId="188" fontId="3" fillId="0" borderId="11" xfId="0" applyNumberFormat="1" applyFont="1" applyBorder="1" applyAlignment="1">
      <alignment vertical="top" wrapText="1"/>
    </xf>
    <xf numFmtId="188" fontId="3" fillId="0" borderId="1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188" fontId="3" fillId="0" borderId="12" xfId="0" quotePrefix="1" applyNumberFormat="1" applyFont="1" applyBorder="1" applyAlignment="1">
      <alignment horizontal="center" vertical="center" wrapText="1"/>
    </xf>
    <xf numFmtId="188" fontId="3" fillId="0" borderId="12" xfId="0" quotePrefix="1" applyNumberFormat="1" applyFont="1" applyBorder="1" applyAlignment="1">
      <alignment horizontal="right" vertical="center" wrapText="1"/>
    </xf>
    <xf numFmtId="188" fontId="3" fillId="0" borderId="12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5" fillId="0" borderId="11" xfId="0" applyFont="1" applyBorder="1"/>
    <xf numFmtId="2" fontId="5" fillId="0" borderId="11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/>
    </xf>
    <xf numFmtId="0" fontId="5" fillId="0" borderId="12" xfId="0" applyFont="1" applyBorder="1"/>
    <xf numFmtId="2" fontId="5" fillId="0" borderId="12" xfId="0" applyNumberFormat="1" applyFont="1" applyBorder="1" applyAlignment="1">
      <alignment horizontal="center"/>
    </xf>
    <xf numFmtId="3" fontId="5" fillId="0" borderId="12" xfId="0" applyNumberFormat="1" applyFont="1" applyBorder="1"/>
    <xf numFmtId="0" fontId="19" fillId="0" borderId="12" xfId="0" applyFont="1" applyBorder="1" applyAlignment="1">
      <alignment horizontal="center"/>
    </xf>
    <xf numFmtId="0" fontId="19" fillId="0" borderId="12" xfId="0" applyFont="1" applyBorder="1"/>
    <xf numFmtId="0" fontId="20" fillId="0" borderId="12" xfId="0" applyFont="1" applyBorder="1"/>
    <xf numFmtId="0" fontId="5" fillId="0" borderId="3" xfId="0" applyFont="1" applyBorder="1"/>
    <xf numFmtId="0" fontId="19" fillId="0" borderId="3" xfId="0" applyFont="1" applyBorder="1"/>
    <xf numFmtId="0" fontId="19" fillId="0" borderId="0" xfId="0" applyFont="1"/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top"/>
    </xf>
    <xf numFmtId="0" fontId="21" fillId="0" borderId="12" xfId="0" applyFont="1" applyBorder="1"/>
    <xf numFmtId="0" fontId="22" fillId="0" borderId="12" xfId="0" applyFont="1" applyBorder="1" applyAlignment="1">
      <alignment horizontal="center" vertical="top"/>
    </xf>
    <xf numFmtId="0" fontId="3" fillId="0" borderId="5" xfId="0" applyFont="1" applyBorder="1"/>
    <xf numFmtId="189" fontId="22" fillId="0" borderId="0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/>
    </xf>
    <xf numFmtId="0" fontId="21" fillId="0" borderId="11" xfId="0" applyFont="1" applyBorder="1" applyAlignment="1">
      <alignment wrapText="1"/>
    </xf>
    <xf numFmtId="0" fontId="22" fillId="0" borderId="4" xfId="0" applyFont="1" applyBorder="1" applyAlignment="1">
      <alignment horizontal="center" vertical="top"/>
    </xf>
    <xf numFmtId="0" fontId="22" fillId="0" borderId="6" xfId="0" applyFont="1" applyBorder="1" applyAlignment="1">
      <alignment horizontal="center" vertical="top"/>
    </xf>
    <xf numFmtId="0" fontId="22" fillId="0" borderId="7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8" fontId="5" fillId="0" borderId="1" xfId="1" applyNumberFormat="1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3" fontId="13" fillId="0" borderId="1" xfId="0" applyNumberFormat="1" applyFont="1" applyBorder="1" applyAlignment="1">
      <alignment vertical="center" wrapText="1"/>
    </xf>
    <xf numFmtId="0" fontId="3" fillId="0" borderId="8" xfId="0" applyFont="1" applyBorder="1"/>
    <xf numFmtId="3" fontId="3" fillId="0" borderId="1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vertical="center"/>
    </xf>
    <xf numFmtId="188" fontId="3" fillId="0" borderId="1" xfId="1" applyNumberFormat="1" applyFont="1" applyBorder="1"/>
    <xf numFmtId="0" fontId="2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1" fillId="0" borderId="15" xfId="0" applyNumberFormat="1" applyFont="1" applyBorder="1" applyAlignment="1">
      <alignment vertical="center" wrapText="1"/>
    </xf>
    <xf numFmtId="3" fontId="13" fillId="0" borderId="15" xfId="0" applyNumberFormat="1" applyFont="1" applyBorder="1" applyAlignment="1">
      <alignment vertical="center" wrapText="1"/>
    </xf>
    <xf numFmtId="3" fontId="13" fillId="0" borderId="9" xfId="0" applyNumberFormat="1" applyFont="1" applyBorder="1" applyAlignment="1">
      <alignment vertical="center" wrapText="1"/>
    </xf>
    <xf numFmtId="3" fontId="13" fillId="0" borderId="2" xfId="0" applyNumberFormat="1" applyFont="1" applyBorder="1" applyAlignment="1">
      <alignment vertical="center" wrapText="1"/>
    </xf>
    <xf numFmtId="43" fontId="13" fillId="0" borderId="2" xfId="1" applyFont="1" applyBorder="1" applyAlignment="1">
      <alignment vertical="center" wrapText="1"/>
    </xf>
    <xf numFmtId="3" fontId="13" fillId="0" borderId="10" xfId="0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3" fillId="0" borderId="11" xfId="0" applyFont="1" applyBorder="1" applyAlignment="1">
      <alignment wrapText="1"/>
    </xf>
    <xf numFmtId="0" fontId="2" fillId="0" borderId="12" xfId="0" applyFont="1" applyBorder="1"/>
    <xf numFmtId="0" fontId="3" fillId="0" borderId="12" xfId="0" applyFont="1" applyBorder="1" applyAlignment="1">
      <alignment wrapText="1"/>
    </xf>
    <xf numFmtId="0" fontId="23" fillId="0" borderId="0" xfId="0" applyFont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188" fontId="20" fillId="0" borderId="1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2" fontId="25" fillId="0" borderId="1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>
      <alignment horizontal="right"/>
    </xf>
    <xf numFmtId="3" fontId="26" fillId="0" borderId="0" xfId="0" quotePrefix="1" applyNumberFormat="1" applyFont="1" applyBorder="1" applyAlignment="1">
      <alignment horizontal="center" wrapText="1"/>
    </xf>
    <xf numFmtId="3" fontId="3" fillId="0" borderId="0" xfId="0" applyNumberFormat="1" applyFont="1" applyBorder="1" applyAlignment="1">
      <alignment horizontal="right"/>
    </xf>
    <xf numFmtId="188" fontId="3" fillId="0" borderId="0" xfId="1" applyNumberFormat="1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8" fontId="0" fillId="0" borderId="0" xfId="1" applyNumberFormat="1" applyFont="1"/>
    <xf numFmtId="0" fontId="11" fillId="0" borderId="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/>
    <xf numFmtId="0" fontId="3" fillId="0" borderId="2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3" fontId="5" fillId="0" borderId="2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3" fontId="3" fillId="0" borderId="8" xfId="0" applyNumberFormat="1" applyFont="1" applyBorder="1"/>
    <xf numFmtId="3" fontId="3" fillId="0" borderId="8" xfId="0" applyNumberFormat="1" applyFont="1" applyBorder="1" applyAlignment="1">
      <alignment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vertic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right"/>
    </xf>
    <xf numFmtId="0" fontId="18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9" fillId="0" borderId="14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"/>
  <sheetViews>
    <sheetView zoomScale="130" zoomScaleNormal="130" workbookViewId="0">
      <selection activeCell="J16" sqref="J16"/>
    </sheetView>
  </sheetViews>
  <sheetFormatPr defaultRowHeight="13.8"/>
  <cols>
    <col min="1" max="1" width="3.3984375" customWidth="1"/>
    <col min="2" max="2" width="7.19921875" customWidth="1"/>
    <col min="3" max="3" width="13.19921875" customWidth="1"/>
    <col min="4" max="4" width="6.3984375" customWidth="1"/>
    <col min="5" max="5" width="6.8984375" customWidth="1"/>
    <col min="6" max="6" width="7.5" customWidth="1"/>
    <col min="7" max="7" width="6" customWidth="1"/>
    <col min="8" max="8" width="6.59765625" customWidth="1"/>
    <col min="10" max="10" width="5.69921875" customWidth="1"/>
    <col min="11" max="12" width="5.5" customWidth="1"/>
    <col min="13" max="13" width="6.59765625" customWidth="1"/>
    <col min="14" max="15" width="5.59765625" customWidth="1"/>
    <col min="16" max="16" width="5.09765625" customWidth="1"/>
    <col min="17" max="17" width="5.8984375" customWidth="1"/>
    <col min="18" max="18" width="8" customWidth="1"/>
    <col min="19" max="19" width="6.59765625" customWidth="1"/>
    <col min="20" max="20" width="7.3984375" customWidth="1"/>
    <col min="257" max="257" width="3.3984375" customWidth="1"/>
    <col min="258" max="258" width="7.19921875" customWidth="1"/>
    <col min="259" max="259" width="13.19921875" customWidth="1"/>
    <col min="260" max="260" width="6.3984375" customWidth="1"/>
    <col min="261" max="261" width="6.8984375" customWidth="1"/>
    <col min="262" max="262" width="7.5" customWidth="1"/>
    <col min="263" max="263" width="6" customWidth="1"/>
    <col min="264" max="264" width="6.59765625" customWidth="1"/>
    <col min="266" max="266" width="5.69921875" customWidth="1"/>
    <col min="267" max="268" width="5.5" customWidth="1"/>
    <col min="269" max="269" width="6.59765625" customWidth="1"/>
    <col min="270" max="271" width="5.59765625" customWidth="1"/>
    <col min="272" max="272" width="5.09765625" customWidth="1"/>
    <col min="273" max="273" width="5.8984375" customWidth="1"/>
    <col min="274" max="274" width="8" customWidth="1"/>
    <col min="275" max="275" width="6.59765625" customWidth="1"/>
    <col min="276" max="276" width="7.3984375" customWidth="1"/>
    <col min="513" max="513" width="3.3984375" customWidth="1"/>
    <col min="514" max="514" width="7.19921875" customWidth="1"/>
    <col min="515" max="515" width="13.19921875" customWidth="1"/>
    <col min="516" max="516" width="6.3984375" customWidth="1"/>
    <col min="517" max="517" width="6.8984375" customWidth="1"/>
    <col min="518" max="518" width="7.5" customWidth="1"/>
    <col min="519" max="519" width="6" customWidth="1"/>
    <col min="520" max="520" width="6.59765625" customWidth="1"/>
    <col min="522" max="522" width="5.69921875" customWidth="1"/>
    <col min="523" max="524" width="5.5" customWidth="1"/>
    <col min="525" max="525" width="6.59765625" customWidth="1"/>
    <col min="526" max="527" width="5.59765625" customWidth="1"/>
    <col min="528" max="528" width="5.09765625" customWidth="1"/>
    <col min="529" max="529" width="5.8984375" customWidth="1"/>
    <col min="530" max="530" width="8" customWidth="1"/>
    <col min="531" max="531" width="6.59765625" customWidth="1"/>
    <col min="532" max="532" width="7.3984375" customWidth="1"/>
    <col min="769" max="769" width="3.3984375" customWidth="1"/>
    <col min="770" max="770" width="7.19921875" customWidth="1"/>
    <col min="771" max="771" width="13.19921875" customWidth="1"/>
    <col min="772" max="772" width="6.3984375" customWidth="1"/>
    <col min="773" max="773" width="6.8984375" customWidth="1"/>
    <col min="774" max="774" width="7.5" customWidth="1"/>
    <col min="775" max="775" width="6" customWidth="1"/>
    <col min="776" max="776" width="6.59765625" customWidth="1"/>
    <col min="778" max="778" width="5.69921875" customWidth="1"/>
    <col min="779" max="780" width="5.5" customWidth="1"/>
    <col min="781" max="781" width="6.59765625" customWidth="1"/>
    <col min="782" max="783" width="5.59765625" customWidth="1"/>
    <col min="784" max="784" width="5.09765625" customWidth="1"/>
    <col min="785" max="785" width="5.8984375" customWidth="1"/>
    <col min="786" max="786" width="8" customWidth="1"/>
    <col min="787" max="787" width="6.59765625" customWidth="1"/>
    <col min="788" max="788" width="7.3984375" customWidth="1"/>
    <col min="1025" max="1025" width="3.3984375" customWidth="1"/>
    <col min="1026" max="1026" width="7.19921875" customWidth="1"/>
    <col min="1027" max="1027" width="13.19921875" customWidth="1"/>
    <col min="1028" max="1028" width="6.3984375" customWidth="1"/>
    <col min="1029" max="1029" width="6.8984375" customWidth="1"/>
    <col min="1030" max="1030" width="7.5" customWidth="1"/>
    <col min="1031" max="1031" width="6" customWidth="1"/>
    <col min="1032" max="1032" width="6.59765625" customWidth="1"/>
    <col min="1034" max="1034" width="5.69921875" customWidth="1"/>
    <col min="1035" max="1036" width="5.5" customWidth="1"/>
    <col min="1037" max="1037" width="6.59765625" customWidth="1"/>
    <col min="1038" max="1039" width="5.59765625" customWidth="1"/>
    <col min="1040" max="1040" width="5.09765625" customWidth="1"/>
    <col min="1041" max="1041" width="5.8984375" customWidth="1"/>
    <col min="1042" max="1042" width="8" customWidth="1"/>
    <col min="1043" max="1043" width="6.59765625" customWidth="1"/>
    <col min="1044" max="1044" width="7.3984375" customWidth="1"/>
    <col min="1281" max="1281" width="3.3984375" customWidth="1"/>
    <col min="1282" max="1282" width="7.19921875" customWidth="1"/>
    <col min="1283" max="1283" width="13.19921875" customWidth="1"/>
    <col min="1284" max="1284" width="6.3984375" customWidth="1"/>
    <col min="1285" max="1285" width="6.8984375" customWidth="1"/>
    <col min="1286" max="1286" width="7.5" customWidth="1"/>
    <col min="1287" max="1287" width="6" customWidth="1"/>
    <col min="1288" max="1288" width="6.59765625" customWidth="1"/>
    <col min="1290" max="1290" width="5.69921875" customWidth="1"/>
    <col min="1291" max="1292" width="5.5" customWidth="1"/>
    <col min="1293" max="1293" width="6.59765625" customWidth="1"/>
    <col min="1294" max="1295" width="5.59765625" customWidth="1"/>
    <col min="1296" max="1296" width="5.09765625" customWidth="1"/>
    <col min="1297" max="1297" width="5.8984375" customWidth="1"/>
    <col min="1298" max="1298" width="8" customWidth="1"/>
    <col min="1299" max="1299" width="6.59765625" customWidth="1"/>
    <col min="1300" max="1300" width="7.3984375" customWidth="1"/>
    <col min="1537" max="1537" width="3.3984375" customWidth="1"/>
    <col min="1538" max="1538" width="7.19921875" customWidth="1"/>
    <col min="1539" max="1539" width="13.19921875" customWidth="1"/>
    <col min="1540" max="1540" width="6.3984375" customWidth="1"/>
    <col min="1541" max="1541" width="6.8984375" customWidth="1"/>
    <col min="1542" max="1542" width="7.5" customWidth="1"/>
    <col min="1543" max="1543" width="6" customWidth="1"/>
    <col min="1544" max="1544" width="6.59765625" customWidth="1"/>
    <col min="1546" max="1546" width="5.69921875" customWidth="1"/>
    <col min="1547" max="1548" width="5.5" customWidth="1"/>
    <col min="1549" max="1549" width="6.59765625" customWidth="1"/>
    <col min="1550" max="1551" width="5.59765625" customWidth="1"/>
    <col min="1552" max="1552" width="5.09765625" customWidth="1"/>
    <col min="1553" max="1553" width="5.8984375" customWidth="1"/>
    <col min="1554" max="1554" width="8" customWidth="1"/>
    <col min="1555" max="1555" width="6.59765625" customWidth="1"/>
    <col min="1556" max="1556" width="7.3984375" customWidth="1"/>
    <col min="1793" max="1793" width="3.3984375" customWidth="1"/>
    <col min="1794" max="1794" width="7.19921875" customWidth="1"/>
    <col min="1795" max="1795" width="13.19921875" customWidth="1"/>
    <col min="1796" max="1796" width="6.3984375" customWidth="1"/>
    <col min="1797" max="1797" width="6.8984375" customWidth="1"/>
    <col min="1798" max="1798" width="7.5" customWidth="1"/>
    <col min="1799" max="1799" width="6" customWidth="1"/>
    <col min="1800" max="1800" width="6.59765625" customWidth="1"/>
    <col min="1802" max="1802" width="5.69921875" customWidth="1"/>
    <col min="1803" max="1804" width="5.5" customWidth="1"/>
    <col min="1805" max="1805" width="6.59765625" customWidth="1"/>
    <col min="1806" max="1807" width="5.59765625" customWidth="1"/>
    <col min="1808" max="1808" width="5.09765625" customWidth="1"/>
    <col min="1809" max="1809" width="5.8984375" customWidth="1"/>
    <col min="1810" max="1810" width="8" customWidth="1"/>
    <col min="1811" max="1811" width="6.59765625" customWidth="1"/>
    <col min="1812" max="1812" width="7.3984375" customWidth="1"/>
    <col min="2049" max="2049" width="3.3984375" customWidth="1"/>
    <col min="2050" max="2050" width="7.19921875" customWidth="1"/>
    <col min="2051" max="2051" width="13.19921875" customWidth="1"/>
    <col min="2052" max="2052" width="6.3984375" customWidth="1"/>
    <col min="2053" max="2053" width="6.8984375" customWidth="1"/>
    <col min="2054" max="2054" width="7.5" customWidth="1"/>
    <col min="2055" max="2055" width="6" customWidth="1"/>
    <col min="2056" max="2056" width="6.59765625" customWidth="1"/>
    <col min="2058" max="2058" width="5.69921875" customWidth="1"/>
    <col min="2059" max="2060" width="5.5" customWidth="1"/>
    <col min="2061" max="2061" width="6.59765625" customWidth="1"/>
    <col min="2062" max="2063" width="5.59765625" customWidth="1"/>
    <col min="2064" max="2064" width="5.09765625" customWidth="1"/>
    <col min="2065" max="2065" width="5.8984375" customWidth="1"/>
    <col min="2066" max="2066" width="8" customWidth="1"/>
    <col min="2067" max="2067" width="6.59765625" customWidth="1"/>
    <col min="2068" max="2068" width="7.3984375" customWidth="1"/>
    <col min="2305" max="2305" width="3.3984375" customWidth="1"/>
    <col min="2306" max="2306" width="7.19921875" customWidth="1"/>
    <col min="2307" max="2307" width="13.19921875" customWidth="1"/>
    <col min="2308" max="2308" width="6.3984375" customWidth="1"/>
    <col min="2309" max="2309" width="6.8984375" customWidth="1"/>
    <col min="2310" max="2310" width="7.5" customWidth="1"/>
    <col min="2311" max="2311" width="6" customWidth="1"/>
    <col min="2312" max="2312" width="6.59765625" customWidth="1"/>
    <col min="2314" max="2314" width="5.69921875" customWidth="1"/>
    <col min="2315" max="2316" width="5.5" customWidth="1"/>
    <col min="2317" max="2317" width="6.59765625" customWidth="1"/>
    <col min="2318" max="2319" width="5.59765625" customWidth="1"/>
    <col min="2320" max="2320" width="5.09765625" customWidth="1"/>
    <col min="2321" max="2321" width="5.8984375" customWidth="1"/>
    <col min="2322" max="2322" width="8" customWidth="1"/>
    <col min="2323" max="2323" width="6.59765625" customWidth="1"/>
    <col min="2324" max="2324" width="7.3984375" customWidth="1"/>
    <col min="2561" max="2561" width="3.3984375" customWidth="1"/>
    <col min="2562" max="2562" width="7.19921875" customWidth="1"/>
    <col min="2563" max="2563" width="13.19921875" customWidth="1"/>
    <col min="2564" max="2564" width="6.3984375" customWidth="1"/>
    <col min="2565" max="2565" width="6.8984375" customWidth="1"/>
    <col min="2566" max="2566" width="7.5" customWidth="1"/>
    <col min="2567" max="2567" width="6" customWidth="1"/>
    <col min="2568" max="2568" width="6.59765625" customWidth="1"/>
    <col min="2570" max="2570" width="5.69921875" customWidth="1"/>
    <col min="2571" max="2572" width="5.5" customWidth="1"/>
    <col min="2573" max="2573" width="6.59765625" customWidth="1"/>
    <col min="2574" max="2575" width="5.59765625" customWidth="1"/>
    <col min="2576" max="2576" width="5.09765625" customWidth="1"/>
    <col min="2577" max="2577" width="5.8984375" customWidth="1"/>
    <col min="2578" max="2578" width="8" customWidth="1"/>
    <col min="2579" max="2579" width="6.59765625" customWidth="1"/>
    <col min="2580" max="2580" width="7.3984375" customWidth="1"/>
    <col min="2817" max="2817" width="3.3984375" customWidth="1"/>
    <col min="2818" max="2818" width="7.19921875" customWidth="1"/>
    <col min="2819" max="2819" width="13.19921875" customWidth="1"/>
    <col min="2820" max="2820" width="6.3984375" customWidth="1"/>
    <col min="2821" max="2821" width="6.8984375" customWidth="1"/>
    <col min="2822" max="2822" width="7.5" customWidth="1"/>
    <col min="2823" max="2823" width="6" customWidth="1"/>
    <col min="2824" max="2824" width="6.59765625" customWidth="1"/>
    <col min="2826" max="2826" width="5.69921875" customWidth="1"/>
    <col min="2827" max="2828" width="5.5" customWidth="1"/>
    <col min="2829" max="2829" width="6.59765625" customWidth="1"/>
    <col min="2830" max="2831" width="5.59765625" customWidth="1"/>
    <col min="2832" max="2832" width="5.09765625" customWidth="1"/>
    <col min="2833" max="2833" width="5.8984375" customWidth="1"/>
    <col min="2834" max="2834" width="8" customWidth="1"/>
    <col min="2835" max="2835" width="6.59765625" customWidth="1"/>
    <col min="2836" max="2836" width="7.3984375" customWidth="1"/>
    <col min="3073" max="3073" width="3.3984375" customWidth="1"/>
    <col min="3074" max="3074" width="7.19921875" customWidth="1"/>
    <col min="3075" max="3075" width="13.19921875" customWidth="1"/>
    <col min="3076" max="3076" width="6.3984375" customWidth="1"/>
    <col min="3077" max="3077" width="6.8984375" customWidth="1"/>
    <col min="3078" max="3078" width="7.5" customWidth="1"/>
    <col min="3079" max="3079" width="6" customWidth="1"/>
    <col min="3080" max="3080" width="6.59765625" customWidth="1"/>
    <col min="3082" max="3082" width="5.69921875" customWidth="1"/>
    <col min="3083" max="3084" width="5.5" customWidth="1"/>
    <col min="3085" max="3085" width="6.59765625" customWidth="1"/>
    <col min="3086" max="3087" width="5.59765625" customWidth="1"/>
    <col min="3088" max="3088" width="5.09765625" customWidth="1"/>
    <col min="3089" max="3089" width="5.8984375" customWidth="1"/>
    <col min="3090" max="3090" width="8" customWidth="1"/>
    <col min="3091" max="3091" width="6.59765625" customWidth="1"/>
    <col min="3092" max="3092" width="7.3984375" customWidth="1"/>
    <col min="3329" max="3329" width="3.3984375" customWidth="1"/>
    <col min="3330" max="3330" width="7.19921875" customWidth="1"/>
    <col min="3331" max="3331" width="13.19921875" customWidth="1"/>
    <col min="3332" max="3332" width="6.3984375" customWidth="1"/>
    <col min="3333" max="3333" width="6.8984375" customWidth="1"/>
    <col min="3334" max="3334" width="7.5" customWidth="1"/>
    <col min="3335" max="3335" width="6" customWidth="1"/>
    <col min="3336" max="3336" width="6.59765625" customWidth="1"/>
    <col min="3338" max="3338" width="5.69921875" customWidth="1"/>
    <col min="3339" max="3340" width="5.5" customWidth="1"/>
    <col min="3341" max="3341" width="6.59765625" customWidth="1"/>
    <col min="3342" max="3343" width="5.59765625" customWidth="1"/>
    <col min="3344" max="3344" width="5.09765625" customWidth="1"/>
    <col min="3345" max="3345" width="5.8984375" customWidth="1"/>
    <col min="3346" max="3346" width="8" customWidth="1"/>
    <col min="3347" max="3347" width="6.59765625" customWidth="1"/>
    <col min="3348" max="3348" width="7.3984375" customWidth="1"/>
    <col min="3585" max="3585" width="3.3984375" customWidth="1"/>
    <col min="3586" max="3586" width="7.19921875" customWidth="1"/>
    <col min="3587" max="3587" width="13.19921875" customWidth="1"/>
    <col min="3588" max="3588" width="6.3984375" customWidth="1"/>
    <col min="3589" max="3589" width="6.8984375" customWidth="1"/>
    <col min="3590" max="3590" width="7.5" customWidth="1"/>
    <col min="3591" max="3591" width="6" customWidth="1"/>
    <col min="3592" max="3592" width="6.59765625" customWidth="1"/>
    <col min="3594" max="3594" width="5.69921875" customWidth="1"/>
    <col min="3595" max="3596" width="5.5" customWidth="1"/>
    <col min="3597" max="3597" width="6.59765625" customWidth="1"/>
    <col min="3598" max="3599" width="5.59765625" customWidth="1"/>
    <col min="3600" max="3600" width="5.09765625" customWidth="1"/>
    <col min="3601" max="3601" width="5.8984375" customWidth="1"/>
    <col min="3602" max="3602" width="8" customWidth="1"/>
    <col min="3603" max="3603" width="6.59765625" customWidth="1"/>
    <col min="3604" max="3604" width="7.3984375" customWidth="1"/>
    <col min="3841" max="3841" width="3.3984375" customWidth="1"/>
    <col min="3842" max="3842" width="7.19921875" customWidth="1"/>
    <col min="3843" max="3843" width="13.19921875" customWidth="1"/>
    <col min="3844" max="3844" width="6.3984375" customWidth="1"/>
    <col min="3845" max="3845" width="6.8984375" customWidth="1"/>
    <col min="3846" max="3846" width="7.5" customWidth="1"/>
    <col min="3847" max="3847" width="6" customWidth="1"/>
    <col min="3848" max="3848" width="6.59765625" customWidth="1"/>
    <col min="3850" max="3850" width="5.69921875" customWidth="1"/>
    <col min="3851" max="3852" width="5.5" customWidth="1"/>
    <col min="3853" max="3853" width="6.59765625" customWidth="1"/>
    <col min="3854" max="3855" width="5.59765625" customWidth="1"/>
    <col min="3856" max="3856" width="5.09765625" customWidth="1"/>
    <col min="3857" max="3857" width="5.8984375" customWidth="1"/>
    <col min="3858" max="3858" width="8" customWidth="1"/>
    <col min="3859" max="3859" width="6.59765625" customWidth="1"/>
    <col min="3860" max="3860" width="7.3984375" customWidth="1"/>
    <col min="4097" max="4097" width="3.3984375" customWidth="1"/>
    <col min="4098" max="4098" width="7.19921875" customWidth="1"/>
    <col min="4099" max="4099" width="13.19921875" customWidth="1"/>
    <col min="4100" max="4100" width="6.3984375" customWidth="1"/>
    <col min="4101" max="4101" width="6.8984375" customWidth="1"/>
    <col min="4102" max="4102" width="7.5" customWidth="1"/>
    <col min="4103" max="4103" width="6" customWidth="1"/>
    <col min="4104" max="4104" width="6.59765625" customWidth="1"/>
    <col min="4106" max="4106" width="5.69921875" customWidth="1"/>
    <col min="4107" max="4108" width="5.5" customWidth="1"/>
    <col min="4109" max="4109" width="6.59765625" customWidth="1"/>
    <col min="4110" max="4111" width="5.59765625" customWidth="1"/>
    <col min="4112" max="4112" width="5.09765625" customWidth="1"/>
    <col min="4113" max="4113" width="5.8984375" customWidth="1"/>
    <col min="4114" max="4114" width="8" customWidth="1"/>
    <col min="4115" max="4115" width="6.59765625" customWidth="1"/>
    <col min="4116" max="4116" width="7.3984375" customWidth="1"/>
    <col min="4353" max="4353" width="3.3984375" customWidth="1"/>
    <col min="4354" max="4354" width="7.19921875" customWidth="1"/>
    <col min="4355" max="4355" width="13.19921875" customWidth="1"/>
    <col min="4356" max="4356" width="6.3984375" customWidth="1"/>
    <col min="4357" max="4357" width="6.8984375" customWidth="1"/>
    <col min="4358" max="4358" width="7.5" customWidth="1"/>
    <col min="4359" max="4359" width="6" customWidth="1"/>
    <col min="4360" max="4360" width="6.59765625" customWidth="1"/>
    <col min="4362" max="4362" width="5.69921875" customWidth="1"/>
    <col min="4363" max="4364" width="5.5" customWidth="1"/>
    <col min="4365" max="4365" width="6.59765625" customWidth="1"/>
    <col min="4366" max="4367" width="5.59765625" customWidth="1"/>
    <col min="4368" max="4368" width="5.09765625" customWidth="1"/>
    <col min="4369" max="4369" width="5.8984375" customWidth="1"/>
    <col min="4370" max="4370" width="8" customWidth="1"/>
    <col min="4371" max="4371" width="6.59765625" customWidth="1"/>
    <col min="4372" max="4372" width="7.3984375" customWidth="1"/>
    <col min="4609" max="4609" width="3.3984375" customWidth="1"/>
    <col min="4610" max="4610" width="7.19921875" customWidth="1"/>
    <col min="4611" max="4611" width="13.19921875" customWidth="1"/>
    <col min="4612" max="4612" width="6.3984375" customWidth="1"/>
    <col min="4613" max="4613" width="6.8984375" customWidth="1"/>
    <col min="4614" max="4614" width="7.5" customWidth="1"/>
    <col min="4615" max="4615" width="6" customWidth="1"/>
    <col min="4616" max="4616" width="6.59765625" customWidth="1"/>
    <col min="4618" max="4618" width="5.69921875" customWidth="1"/>
    <col min="4619" max="4620" width="5.5" customWidth="1"/>
    <col min="4621" max="4621" width="6.59765625" customWidth="1"/>
    <col min="4622" max="4623" width="5.59765625" customWidth="1"/>
    <col min="4624" max="4624" width="5.09765625" customWidth="1"/>
    <col min="4625" max="4625" width="5.8984375" customWidth="1"/>
    <col min="4626" max="4626" width="8" customWidth="1"/>
    <col min="4627" max="4627" width="6.59765625" customWidth="1"/>
    <col min="4628" max="4628" width="7.3984375" customWidth="1"/>
    <col min="4865" max="4865" width="3.3984375" customWidth="1"/>
    <col min="4866" max="4866" width="7.19921875" customWidth="1"/>
    <col min="4867" max="4867" width="13.19921875" customWidth="1"/>
    <col min="4868" max="4868" width="6.3984375" customWidth="1"/>
    <col min="4869" max="4869" width="6.8984375" customWidth="1"/>
    <col min="4870" max="4870" width="7.5" customWidth="1"/>
    <col min="4871" max="4871" width="6" customWidth="1"/>
    <col min="4872" max="4872" width="6.59765625" customWidth="1"/>
    <col min="4874" max="4874" width="5.69921875" customWidth="1"/>
    <col min="4875" max="4876" width="5.5" customWidth="1"/>
    <col min="4877" max="4877" width="6.59765625" customWidth="1"/>
    <col min="4878" max="4879" width="5.59765625" customWidth="1"/>
    <col min="4880" max="4880" width="5.09765625" customWidth="1"/>
    <col min="4881" max="4881" width="5.8984375" customWidth="1"/>
    <col min="4882" max="4882" width="8" customWidth="1"/>
    <col min="4883" max="4883" width="6.59765625" customWidth="1"/>
    <col min="4884" max="4884" width="7.3984375" customWidth="1"/>
    <col min="5121" max="5121" width="3.3984375" customWidth="1"/>
    <col min="5122" max="5122" width="7.19921875" customWidth="1"/>
    <col min="5123" max="5123" width="13.19921875" customWidth="1"/>
    <col min="5124" max="5124" width="6.3984375" customWidth="1"/>
    <col min="5125" max="5125" width="6.8984375" customWidth="1"/>
    <col min="5126" max="5126" width="7.5" customWidth="1"/>
    <col min="5127" max="5127" width="6" customWidth="1"/>
    <col min="5128" max="5128" width="6.59765625" customWidth="1"/>
    <col min="5130" max="5130" width="5.69921875" customWidth="1"/>
    <col min="5131" max="5132" width="5.5" customWidth="1"/>
    <col min="5133" max="5133" width="6.59765625" customWidth="1"/>
    <col min="5134" max="5135" width="5.59765625" customWidth="1"/>
    <col min="5136" max="5136" width="5.09765625" customWidth="1"/>
    <col min="5137" max="5137" width="5.8984375" customWidth="1"/>
    <col min="5138" max="5138" width="8" customWidth="1"/>
    <col min="5139" max="5139" width="6.59765625" customWidth="1"/>
    <col min="5140" max="5140" width="7.3984375" customWidth="1"/>
    <col min="5377" max="5377" width="3.3984375" customWidth="1"/>
    <col min="5378" max="5378" width="7.19921875" customWidth="1"/>
    <col min="5379" max="5379" width="13.19921875" customWidth="1"/>
    <col min="5380" max="5380" width="6.3984375" customWidth="1"/>
    <col min="5381" max="5381" width="6.8984375" customWidth="1"/>
    <col min="5382" max="5382" width="7.5" customWidth="1"/>
    <col min="5383" max="5383" width="6" customWidth="1"/>
    <col min="5384" max="5384" width="6.59765625" customWidth="1"/>
    <col min="5386" max="5386" width="5.69921875" customWidth="1"/>
    <col min="5387" max="5388" width="5.5" customWidth="1"/>
    <col min="5389" max="5389" width="6.59765625" customWidth="1"/>
    <col min="5390" max="5391" width="5.59765625" customWidth="1"/>
    <col min="5392" max="5392" width="5.09765625" customWidth="1"/>
    <col min="5393" max="5393" width="5.8984375" customWidth="1"/>
    <col min="5394" max="5394" width="8" customWidth="1"/>
    <col min="5395" max="5395" width="6.59765625" customWidth="1"/>
    <col min="5396" max="5396" width="7.3984375" customWidth="1"/>
    <col min="5633" max="5633" width="3.3984375" customWidth="1"/>
    <col min="5634" max="5634" width="7.19921875" customWidth="1"/>
    <col min="5635" max="5635" width="13.19921875" customWidth="1"/>
    <col min="5636" max="5636" width="6.3984375" customWidth="1"/>
    <col min="5637" max="5637" width="6.8984375" customWidth="1"/>
    <col min="5638" max="5638" width="7.5" customWidth="1"/>
    <col min="5639" max="5639" width="6" customWidth="1"/>
    <col min="5640" max="5640" width="6.59765625" customWidth="1"/>
    <col min="5642" max="5642" width="5.69921875" customWidth="1"/>
    <col min="5643" max="5644" width="5.5" customWidth="1"/>
    <col min="5645" max="5645" width="6.59765625" customWidth="1"/>
    <col min="5646" max="5647" width="5.59765625" customWidth="1"/>
    <col min="5648" max="5648" width="5.09765625" customWidth="1"/>
    <col min="5649" max="5649" width="5.8984375" customWidth="1"/>
    <col min="5650" max="5650" width="8" customWidth="1"/>
    <col min="5651" max="5651" width="6.59765625" customWidth="1"/>
    <col min="5652" max="5652" width="7.3984375" customWidth="1"/>
    <col min="5889" max="5889" width="3.3984375" customWidth="1"/>
    <col min="5890" max="5890" width="7.19921875" customWidth="1"/>
    <col min="5891" max="5891" width="13.19921875" customWidth="1"/>
    <col min="5892" max="5892" width="6.3984375" customWidth="1"/>
    <col min="5893" max="5893" width="6.8984375" customWidth="1"/>
    <col min="5894" max="5894" width="7.5" customWidth="1"/>
    <col min="5895" max="5895" width="6" customWidth="1"/>
    <col min="5896" max="5896" width="6.59765625" customWidth="1"/>
    <col min="5898" max="5898" width="5.69921875" customWidth="1"/>
    <col min="5899" max="5900" width="5.5" customWidth="1"/>
    <col min="5901" max="5901" width="6.59765625" customWidth="1"/>
    <col min="5902" max="5903" width="5.59765625" customWidth="1"/>
    <col min="5904" max="5904" width="5.09765625" customWidth="1"/>
    <col min="5905" max="5905" width="5.8984375" customWidth="1"/>
    <col min="5906" max="5906" width="8" customWidth="1"/>
    <col min="5907" max="5907" width="6.59765625" customWidth="1"/>
    <col min="5908" max="5908" width="7.3984375" customWidth="1"/>
    <col min="6145" max="6145" width="3.3984375" customWidth="1"/>
    <col min="6146" max="6146" width="7.19921875" customWidth="1"/>
    <col min="6147" max="6147" width="13.19921875" customWidth="1"/>
    <col min="6148" max="6148" width="6.3984375" customWidth="1"/>
    <col min="6149" max="6149" width="6.8984375" customWidth="1"/>
    <col min="6150" max="6150" width="7.5" customWidth="1"/>
    <col min="6151" max="6151" width="6" customWidth="1"/>
    <col min="6152" max="6152" width="6.59765625" customWidth="1"/>
    <col min="6154" max="6154" width="5.69921875" customWidth="1"/>
    <col min="6155" max="6156" width="5.5" customWidth="1"/>
    <col min="6157" max="6157" width="6.59765625" customWidth="1"/>
    <col min="6158" max="6159" width="5.59765625" customWidth="1"/>
    <col min="6160" max="6160" width="5.09765625" customWidth="1"/>
    <col min="6161" max="6161" width="5.8984375" customWidth="1"/>
    <col min="6162" max="6162" width="8" customWidth="1"/>
    <col min="6163" max="6163" width="6.59765625" customWidth="1"/>
    <col min="6164" max="6164" width="7.3984375" customWidth="1"/>
    <col min="6401" max="6401" width="3.3984375" customWidth="1"/>
    <col min="6402" max="6402" width="7.19921875" customWidth="1"/>
    <col min="6403" max="6403" width="13.19921875" customWidth="1"/>
    <col min="6404" max="6404" width="6.3984375" customWidth="1"/>
    <col min="6405" max="6405" width="6.8984375" customWidth="1"/>
    <col min="6406" max="6406" width="7.5" customWidth="1"/>
    <col min="6407" max="6407" width="6" customWidth="1"/>
    <col min="6408" max="6408" width="6.59765625" customWidth="1"/>
    <col min="6410" max="6410" width="5.69921875" customWidth="1"/>
    <col min="6411" max="6412" width="5.5" customWidth="1"/>
    <col min="6413" max="6413" width="6.59765625" customWidth="1"/>
    <col min="6414" max="6415" width="5.59765625" customWidth="1"/>
    <col min="6416" max="6416" width="5.09765625" customWidth="1"/>
    <col min="6417" max="6417" width="5.8984375" customWidth="1"/>
    <col min="6418" max="6418" width="8" customWidth="1"/>
    <col min="6419" max="6419" width="6.59765625" customWidth="1"/>
    <col min="6420" max="6420" width="7.3984375" customWidth="1"/>
    <col min="6657" max="6657" width="3.3984375" customWidth="1"/>
    <col min="6658" max="6658" width="7.19921875" customWidth="1"/>
    <col min="6659" max="6659" width="13.19921875" customWidth="1"/>
    <col min="6660" max="6660" width="6.3984375" customWidth="1"/>
    <col min="6661" max="6661" width="6.8984375" customWidth="1"/>
    <col min="6662" max="6662" width="7.5" customWidth="1"/>
    <col min="6663" max="6663" width="6" customWidth="1"/>
    <col min="6664" max="6664" width="6.59765625" customWidth="1"/>
    <col min="6666" max="6666" width="5.69921875" customWidth="1"/>
    <col min="6667" max="6668" width="5.5" customWidth="1"/>
    <col min="6669" max="6669" width="6.59765625" customWidth="1"/>
    <col min="6670" max="6671" width="5.59765625" customWidth="1"/>
    <col min="6672" max="6672" width="5.09765625" customWidth="1"/>
    <col min="6673" max="6673" width="5.8984375" customWidth="1"/>
    <col min="6674" max="6674" width="8" customWidth="1"/>
    <col min="6675" max="6675" width="6.59765625" customWidth="1"/>
    <col min="6676" max="6676" width="7.3984375" customWidth="1"/>
    <col min="6913" max="6913" width="3.3984375" customWidth="1"/>
    <col min="6914" max="6914" width="7.19921875" customWidth="1"/>
    <col min="6915" max="6915" width="13.19921875" customWidth="1"/>
    <col min="6916" max="6916" width="6.3984375" customWidth="1"/>
    <col min="6917" max="6917" width="6.8984375" customWidth="1"/>
    <col min="6918" max="6918" width="7.5" customWidth="1"/>
    <col min="6919" max="6919" width="6" customWidth="1"/>
    <col min="6920" max="6920" width="6.59765625" customWidth="1"/>
    <col min="6922" max="6922" width="5.69921875" customWidth="1"/>
    <col min="6923" max="6924" width="5.5" customWidth="1"/>
    <col min="6925" max="6925" width="6.59765625" customWidth="1"/>
    <col min="6926" max="6927" width="5.59765625" customWidth="1"/>
    <col min="6928" max="6928" width="5.09765625" customWidth="1"/>
    <col min="6929" max="6929" width="5.8984375" customWidth="1"/>
    <col min="6930" max="6930" width="8" customWidth="1"/>
    <col min="6931" max="6931" width="6.59765625" customWidth="1"/>
    <col min="6932" max="6932" width="7.3984375" customWidth="1"/>
    <col min="7169" max="7169" width="3.3984375" customWidth="1"/>
    <col min="7170" max="7170" width="7.19921875" customWidth="1"/>
    <col min="7171" max="7171" width="13.19921875" customWidth="1"/>
    <col min="7172" max="7172" width="6.3984375" customWidth="1"/>
    <col min="7173" max="7173" width="6.8984375" customWidth="1"/>
    <col min="7174" max="7174" width="7.5" customWidth="1"/>
    <col min="7175" max="7175" width="6" customWidth="1"/>
    <col min="7176" max="7176" width="6.59765625" customWidth="1"/>
    <col min="7178" max="7178" width="5.69921875" customWidth="1"/>
    <col min="7179" max="7180" width="5.5" customWidth="1"/>
    <col min="7181" max="7181" width="6.59765625" customWidth="1"/>
    <col min="7182" max="7183" width="5.59765625" customWidth="1"/>
    <col min="7184" max="7184" width="5.09765625" customWidth="1"/>
    <col min="7185" max="7185" width="5.8984375" customWidth="1"/>
    <col min="7186" max="7186" width="8" customWidth="1"/>
    <col min="7187" max="7187" width="6.59765625" customWidth="1"/>
    <col min="7188" max="7188" width="7.3984375" customWidth="1"/>
    <col min="7425" max="7425" width="3.3984375" customWidth="1"/>
    <col min="7426" max="7426" width="7.19921875" customWidth="1"/>
    <col min="7427" max="7427" width="13.19921875" customWidth="1"/>
    <col min="7428" max="7428" width="6.3984375" customWidth="1"/>
    <col min="7429" max="7429" width="6.8984375" customWidth="1"/>
    <col min="7430" max="7430" width="7.5" customWidth="1"/>
    <col min="7431" max="7431" width="6" customWidth="1"/>
    <col min="7432" max="7432" width="6.59765625" customWidth="1"/>
    <col min="7434" max="7434" width="5.69921875" customWidth="1"/>
    <col min="7435" max="7436" width="5.5" customWidth="1"/>
    <col min="7437" max="7437" width="6.59765625" customWidth="1"/>
    <col min="7438" max="7439" width="5.59765625" customWidth="1"/>
    <col min="7440" max="7440" width="5.09765625" customWidth="1"/>
    <col min="7441" max="7441" width="5.8984375" customWidth="1"/>
    <col min="7442" max="7442" width="8" customWidth="1"/>
    <col min="7443" max="7443" width="6.59765625" customWidth="1"/>
    <col min="7444" max="7444" width="7.3984375" customWidth="1"/>
    <col min="7681" max="7681" width="3.3984375" customWidth="1"/>
    <col min="7682" max="7682" width="7.19921875" customWidth="1"/>
    <col min="7683" max="7683" width="13.19921875" customWidth="1"/>
    <col min="7684" max="7684" width="6.3984375" customWidth="1"/>
    <col min="7685" max="7685" width="6.8984375" customWidth="1"/>
    <col min="7686" max="7686" width="7.5" customWidth="1"/>
    <col min="7687" max="7687" width="6" customWidth="1"/>
    <col min="7688" max="7688" width="6.59765625" customWidth="1"/>
    <col min="7690" max="7690" width="5.69921875" customWidth="1"/>
    <col min="7691" max="7692" width="5.5" customWidth="1"/>
    <col min="7693" max="7693" width="6.59765625" customWidth="1"/>
    <col min="7694" max="7695" width="5.59765625" customWidth="1"/>
    <col min="7696" max="7696" width="5.09765625" customWidth="1"/>
    <col min="7697" max="7697" width="5.8984375" customWidth="1"/>
    <col min="7698" max="7698" width="8" customWidth="1"/>
    <col min="7699" max="7699" width="6.59765625" customWidth="1"/>
    <col min="7700" max="7700" width="7.3984375" customWidth="1"/>
    <col min="7937" max="7937" width="3.3984375" customWidth="1"/>
    <col min="7938" max="7938" width="7.19921875" customWidth="1"/>
    <col min="7939" max="7939" width="13.19921875" customWidth="1"/>
    <col min="7940" max="7940" width="6.3984375" customWidth="1"/>
    <col min="7941" max="7941" width="6.8984375" customWidth="1"/>
    <col min="7942" max="7942" width="7.5" customWidth="1"/>
    <col min="7943" max="7943" width="6" customWidth="1"/>
    <col min="7944" max="7944" width="6.59765625" customWidth="1"/>
    <col min="7946" max="7946" width="5.69921875" customWidth="1"/>
    <col min="7947" max="7948" width="5.5" customWidth="1"/>
    <col min="7949" max="7949" width="6.59765625" customWidth="1"/>
    <col min="7950" max="7951" width="5.59765625" customWidth="1"/>
    <col min="7952" max="7952" width="5.09765625" customWidth="1"/>
    <col min="7953" max="7953" width="5.8984375" customWidth="1"/>
    <col min="7954" max="7954" width="8" customWidth="1"/>
    <col min="7955" max="7955" width="6.59765625" customWidth="1"/>
    <col min="7956" max="7956" width="7.3984375" customWidth="1"/>
    <col min="8193" max="8193" width="3.3984375" customWidth="1"/>
    <col min="8194" max="8194" width="7.19921875" customWidth="1"/>
    <col min="8195" max="8195" width="13.19921875" customWidth="1"/>
    <col min="8196" max="8196" width="6.3984375" customWidth="1"/>
    <col min="8197" max="8197" width="6.8984375" customWidth="1"/>
    <col min="8198" max="8198" width="7.5" customWidth="1"/>
    <col min="8199" max="8199" width="6" customWidth="1"/>
    <col min="8200" max="8200" width="6.59765625" customWidth="1"/>
    <col min="8202" max="8202" width="5.69921875" customWidth="1"/>
    <col min="8203" max="8204" width="5.5" customWidth="1"/>
    <col min="8205" max="8205" width="6.59765625" customWidth="1"/>
    <col min="8206" max="8207" width="5.59765625" customWidth="1"/>
    <col min="8208" max="8208" width="5.09765625" customWidth="1"/>
    <col min="8209" max="8209" width="5.8984375" customWidth="1"/>
    <col min="8210" max="8210" width="8" customWidth="1"/>
    <col min="8211" max="8211" width="6.59765625" customWidth="1"/>
    <col min="8212" max="8212" width="7.3984375" customWidth="1"/>
    <col min="8449" max="8449" width="3.3984375" customWidth="1"/>
    <col min="8450" max="8450" width="7.19921875" customWidth="1"/>
    <col min="8451" max="8451" width="13.19921875" customWidth="1"/>
    <col min="8452" max="8452" width="6.3984375" customWidth="1"/>
    <col min="8453" max="8453" width="6.8984375" customWidth="1"/>
    <col min="8454" max="8454" width="7.5" customWidth="1"/>
    <col min="8455" max="8455" width="6" customWidth="1"/>
    <col min="8456" max="8456" width="6.59765625" customWidth="1"/>
    <col min="8458" max="8458" width="5.69921875" customWidth="1"/>
    <col min="8459" max="8460" width="5.5" customWidth="1"/>
    <col min="8461" max="8461" width="6.59765625" customWidth="1"/>
    <col min="8462" max="8463" width="5.59765625" customWidth="1"/>
    <col min="8464" max="8464" width="5.09765625" customWidth="1"/>
    <col min="8465" max="8465" width="5.8984375" customWidth="1"/>
    <col min="8466" max="8466" width="8" customWidth="1"/>
    <col min="8467" max="8467" width="6.59765625" customWidth="1"/>
    <col min="8468" max="8468" width="7.3984375" customWidth="1"/>
    <col min="8705" max="8705" width="3.3984375" customWidth="1"/>
    <col min="8706" max="8706" width="7.19921875" customWidth="1"/>
    <col min="8707" max="8707" width="13.19921875" customWidth="1"/>
    <col min="8708" max="8708" width="6.3984375" customWidth="1"/>
    <col min="8709" max="8709" width="6.8984375" customWidth="1"/>
    <col min="8710" max="8710" width="7.5" customWidth="1"/>
    <col min="8711" max="8711" width="6" customWidth="1"/>
    <col min="8712" max="8712" width="6.59765625" customWidth="1"/>
    <col min="8714" max="8714" width="5.69921875" customWidth="1"/>
    <col min="8715" max="8716" width="5.5" customWidth="1"/>
    <col min="8717" max="8717" width="6.59765625" customWidth="1"/>
    <col min="8718" max="8719" width="5.59765625" customWidth="1"/>
    <col min="8720" max="8720" width="5.09765625" customWidth="1"/>
    <col min="8721" max="8721" width="5.8984375" customWidth="1"/>
    <col min="8722" max="8722" width="8" customWidth="1"/>
    <col min="8723" max="8723" width="6.59765625" customWidth="1"/>
    <col min="8724" max="8724" width="7.3984375" customWidth="1"/>
    <col min="8961" max="8961" width="3.3984375" customWidth="1"/>
    <col min="8962" max="8962" width="7.19921875" customWidth="1"/>
    <col min="8963" max="8963" width="13.19921875" customWidth="1"/>
    <col min="8964" max="8964" width="6.3984375" customWidth="1"/>
    <col min="8965" max="8965" width="6.8984375" customWidth="1"/>
    <col min="8966" max="8966" width="7.5" customWidth="1"/>
    <col min="8967" max="8967" width="6" customWidth="1"/>
    <col min="8968" max="8968" width="6.59765625" customWidth="1"/>
    <col min="8970" max="8970" width="5.69921875" customWidth="1"/>
    <col min="8971" max="8972" width="5.5" customWidth="1"/>
    <col min="8973" max="8973" width="6.59765625" customWidth="1"/>
    <col min="8974" max="8975" width="5.59765625" customWidth="1"/>
    <col min="8976" max="8976" width="5.09765625" customWidth="1"/>
    <col min="8977" max="8977" width="5.8984375" customWidth="1"/>
    <col min="8978" max="8978" width="8" customWidth="1"/>
    <col min="8979" max="8979" width="6.59765625" customWidth="1"/>
    <col min="8980" max="8980" width="7.3984375" customWidth="1"/>
    <col min="9217" max="9217" width="3.3984375" customWidth="1"/>
    <col min="9218" max="9218" width="7.19921875" customWidth="1"/>
    <col min="9219" max="9219" width="13.19921875" customWidth="1"/>
    <col min="9220" max="9220" width="6.3984375" customWidth="1"/>
    <col min="9221" max="9221" width="6.8984375" customWidth="1"/>
    <col min="9222" max="9222" width="7.5" customWidth="1"/>
    <col min="9223" max="9223" width="6" customWidth="1"/>
    <col min="9224" max="9224" width="6.59765625" customWidth="1"/>
    <col min="9226" max="9226" width="5.69921875" customWidth="1"/>
    <col min="9227" max="9228" width="5.5" customWidth="1"/>
    <col min="9229" max="9229" width="6.59765625" customWidth="1"/>
    <col min="9230" max="9231" width="5.59765625" customWidth="1"/>
    <col min="9232" max="9232" width="5.09765625" customWidth="1"/>
    <col min="9233" max="9233" width="5.8984375" customWidth="1"/>
    <col min="9234" max="9234" width="8" customWidth="1"/>
    <col min="9235" max="9235" width="6.59765625" customWidth="1"/>
    <col min="9236" max="9236" width="7.3984375" customWidth="1"/>
    <col min="9473" max="9473" width="3.3984375" customWidth="1"/>
    <col min="9474" max="9474" width="7.19921875" customWidth="1"/>
    <col min="9475" max="9475" width="13.19921875" customWidth="1"/>
    <col min="9476" max="9476" width="6.3984375" customWidth="1"/>
    <col min="9477" max="9477" width="6.8984375" customWidth="1"/>
    <col min="9478" max="9478" width="7.5" customWidth="1"/>
    <col min="9479" max="9479" width="6" customWidth="1"/>
    <col min="9480" max="9480" width="6.59765625" customWidth="1"/>
    <col min="9482" max="9482" width="5.69921875" customWidth="1"/>
    <col min="9483" max="9484" width="5.5" customWidth="1"/>
    <col min="9485" max="9485" width="6.59765625" customWidth="1"/>
    <col min="9486" max="9487" width="5.59765625" customWidth="1"/>
    <col min="9488" max="9488" width="5.09765625" customWidth="1"/>
    <col min="9489" max="9489" width="5.8984375" customWidth="1"/>
    <col min="9490" max="9490" width="8" customWidth="1"/>
    <col min="9491" max="9491" width="6.59765625" customWidth="1"/>
    <col min="9492" max="9492" width="7.3984375" customWidth="1"/>
    <col min="9729" max="9729" width="3.3984375" customWidth="1"/>
    <col min="9730" max="9730" width="7.19921875" customWidth="1"/>
    <col min="9731" max="9731" width="13.19921875" customWidth="1"/>
    <col min="9732" max="9732" width="6.3984375" customWidth="1"/>
    <col min="9733" max="9733" width="6.8984375" customWidth="1"/>
    <col min="9734" max="9734" width="7.5" customWidth="1"/>
    <col min="9735" max="9735" width="6" customWidth="1"/>
    <col min="9736" max="9736" width="6.59765625" customWidth="1"/>
    <col min="9738" max="9738" width="5.69921875" customWidth="1"/>
    <col min="9739" max="9740" width="5.5" customWidth="1"/>
    <col min="9741" max="9741" width="6.59765625" customWidth="1"/>
    <col min="9742" max="9743" width="5.59765625" customWidth="1"/>
    <col min="9744" max="9744" width="5.09765625" customWidth="1"/>
    <col min="9745" max="9745" width="5.8984375" customWidth="1"/>
    <col min="9746" max="9746" width="8" customWidth="1"/>
    <col min="9747" max="9747" width="6.59765625" customWidth="1"/>
    <col min="9748" max="9748" width="7.3984375" customWidth="1"/>
    <col min="9985" max="9985" width="3.3984375" customWidth="1"/>
    <col min="9986" max="9986" width="7.19921875" customWidth="1"/>
    <col min="9987" max="9987" width="13.19921875" customWidth="1"/>
    <col min="9988" max="9988" width="6.3984375" customWidth="1"/>
    <col min="9989" max="9989" width="6.8984375" customWidth="1"/>
    <col min="9990" max="9990" width="7.5" customWidth="1"/>
    <col min="9991" max="9991" width="6" customWidth="1"/>
    <col min="9992" max="9992" width="6.59765625" customWidth="1"/>
    <col min="9994" max="9994" width="5.69921875" customWidth="1"/>
    <col min="9995" max="9996" width="5.5" customWidth="1"/>
    <col min="9997" max="9997" width="6.59765625" customWidth="1"/>
    <col min="9998" max="9999" width="5.59765625" customWidth="1"/>
    <col min="10000" max="10000" width="5.09765625" customWidth="1"/>
    <col min="10001" max="10001" width="5.8984375" customWidth="1"/>
    <col min="10002" max="10002" width="8" customWidth="1"/>
    <col min="10003" max="10003" width="6.59765625" customWidth="1"/>
    <col min="10004" max="10004" width="7.3984375" customWidth="1"/>
    <col min="10241" max="10241" width="3.3984375" customWidth="1"/>
    <col min="10242" max="10242" width="7.19921875" customWidth="1"/>
    <col min="10243" max="10243" width="13.19921875" customWidth="1"/>
    <col min="10244" max="10244" width="6.3984375" customWidth="1"/>
    <col min="10245" max="10245" width="6.8984375" customWidth="1"/>
    <col min="10246" max="10246" width="7.5" customWidth="1"/>
    <col min="10247" max="10247" width="6" customWidth="1"/>
    <col min="10248" max="10248" width="6.59765625" customWidth="1"/>
    <col min="10250" max="10250" width="5.69921875" customWidth="1"/>
    <col min="10251" max="10252" width="5.5" customWidth="1"/>
    <col min="10253" max="10253" width="6.59765625" customWidth="1"/>
    <col min="10254" max="10255" width="5.59765625" customWidth="1"/>
    <col min="10256" max="10256" width="5.09765625" customWidth="1"/>
    <col min="10257" max="10257" width="5.8984375" customWidth="1"/>
    <col min="10258" max="10258" width="8" customWidth="1"/>
    <col min="10259" max="10259" width="6.59765625" customWidth="1"/>
    <col min="10260" max="10260" width="7.3984375" customWidth="1"/>
    <col min="10497" max="10497" width="3.3984375" customWidth="1"/>
    <col min="10498" max="10498" width="7.19921875" customWidth="1"/>
    <col min="10499" max="10499" width="13.19921875" customWidth="1"/>
    <col min="10500" max="10500" width="6.3984375" customWidth="1"/>
    <col min="10501" max="10501" width="6.8984375" customWidth="1"/>
    <col min="10502" max="10502" width="7.5" customWidth="1"/>
    <col min="10503" max="10503" width="6" customWidth="1"/>
    <col min="10504" max="10504" width="6.59765625" customWidth="1"/>
    <col min="10506" max="10506" width="5.69921875" customWidth="1"/>
    <col min="10507" max="10508" width="5.5" customWidth="1"/>
    <col min="10509" max="10509" width="6.59765625" customWidth="1"/>
    <col min="10510" max="10511" width="5.59765625" customWidth="1"/>
    <col min="10512" max="10512" width="5.09765625" customWidth="1"/>
    <col min="10513" max="10513" width="5.8984375" customWidth="1"/>
    <col min="10514" max="10514" width="8" customWidth="1"/>
    <col min="10515" max="10515" width="6.59765625" customWidth="1"/>
    <col min="10516" max="10516" width="7.3984375" customWidth="1"/>
    <col min="10753" max="10753" width="3.3984375" customWidth="1"/>
    <col min="10754" max="10754" width="7.19921875" customWidth="1"/>
    <col min="10755" max="10755" width="13.19921875" customWidth="1"/>
    <col min="10756" max="10756" width="6.3984375" customWidth="1"/>
    <col min="10757" max="10757" width="6.8984375" customWidth="1"/>
    <col min="10758" max="10758" width="7.5" customWidth="1"/>
    <col min="10759" max="10759" width="6" customWidth="1"/>
    <col min="10760" max="10760" width="6.59765625" customWidth="1"/>
    <col min="10762" max="10762" width="5.69921875" customWidth="1"/>
    <col min="10763" max="10764" width="5.5" customWidth="1"/>
    <col min="10765" max="10765" width="6.59765625" customWidth="1"/>
    <col min="10766" max="10767" width="5.59765625" customWidth="1"/>
    <col min="10768" max="10768" width="5.09765625" customWidth="1"/>
    <col min="10769" max="10769" width="5.8984375" customWidth="1"/>
    <col min="10770" max="10770" width="8" customWidth="1"/>
    <col min="10771" max="10771" width="6.59765625" customWidth="1"/>
    <col min="10772" max="10772" width="7.3984375" customWidth="1"/>
    <col min="11009" max="11009" width="3.3984375" customWidth="1"/>
    <col min="11010" max="11010" width="7.19921875" customWidth="1"/>
    <col min="11011" max="11011" width="13.19921875" customWidth="1"/>
    <col min="11012" max="11012" width="6.3984375" customWidth="1"/>
    <col min="11013" max="11013" width="6.8984375" customWidth="1"/>
    <col min="11014" max="11014" width="7.5" customWidth="1"/>
    <col min="11015" max="11015" width="6" customWidth="1"/>
    <col min="11016" max="11016" width="6.59765625" customWidth="1"/>
    <col min="11018" max="11018" width="5.69921875" customWidth="1"/>
    <col min="11019" max="11020" width="5.5" customWidth="1"/>
    <col min="11021" max="11021" width="6.59765625" customWidth="1"/>
    <col min="11022" max="11023" width="5.59765625" customWidth="1"/>
    <col min="11024" max="11024" width="5.09765625" customWidth="1"/>
    <col min="11025" max="11025" width="5.8984375" customWidth="1"/>
    <col min="11026" max="11026" width="8" customWidth="1"/>
    <col min="11027" max="11027" width="6.59765625" customWidth="1"/>
    <col min="11028" max="11028" width="7.3984375" customWidth="1"/>
    <col min="11265" max="11265" width="3.3984375" customWidth="1"/>
    <col min="11266" max="11266" width="7.19921875" customWidth="1"/>
    <col min="11267" max="11267" width="13.19921875" customWidth="1"/>
    <col min="11268" max="11268" width="6.3984375" customWidth="1"/>
    <col min="11269" max="11269" width="6.8984375" customWidth="1"/>
    <col min="11270" max="11270" width="7.5" customWidth="1"/>
    <col min="11271" max="11271" width="6" customWidth="1"/>
    <col min="11272" max="11272" width="6.59765625" customWidth="1"/>
    <col min="11274" max="11274" width="5.69921875" customWidth="1"/>
    <col min="11275" max="11276" width="5.5" customWidth="1"/>
    <col min="11277" max="11277" width="6.59765625" customWidth="1"/>
    <col min="11278" max="11279" width="5.59765625" customWidth="1"/>
    <col min="11280" max="11280" width="5.09765625" customWidth="1"/>
    <col min="11281" max="11281" width="5.8984375" customWidth="1"/>
    <col min="11282" max="11282" width="8" customWidth="1"/>
    <col min="11283" max="11283" width="6.59765625" customWidth="1"/>
    <col min="11284" max="11284" width="7.3984375" customWidth="1"/>
    <col min="11521" max="11521" width="3.3984375" customWidth="1"/>
    <col min="11522" max="11522" width="7.19921875" customWidth="1"/>
    <col min="11523" max="11523" width="13.19921875" customWidth="1"/>
    <col min="11524" max="11524" width="6.3984375" customWidth="1"/>
    <col min="11525" max="11525" width="6.8984375" customWidth="1"/>
    <col min="11526" max="11526" width="7.5" customWidth="1"/>
    <col min="11527" max="11527" width="6" customWidth="1"/>
    <col min="11528" max="11528" width="6.59765625" customWidth="1"/>
    <col min="11530" max="11530" width="5.69921875" customWidth="1"/>
    <col min="11531" max="11532" width="5.5" customWidth="1"/>
    <col min="11533" max="11533" width="6.59765625" customWidth="1"/>
    <col min="11534" max="11535" width="5.59765625" customWidth="1"/>
    <col min="11536" max="11536" width="5.09765625" customWidth="1"/>
    <col min="11537" max="11537" width="5.8984375" customWidth="1"/>
    <col min="11538" max="11538" width="8" customWidth="1"/>
    <col min="11539" max="11539" width="6.59765625" customWidth="1"/>
    <col min="11540" max="11540" width="7.3984375" customWidth="1"/>
    <col min="11777" max="11777" width="3.3984375" customWidth="1"/>
    <col min="11778" max="11778" width="7.19921875" customWidth="1"/>
    <col min="11779" max="11779" width="13.19921875" customWidth="1"/>
    <col min="11780" max="11780" width="6.3984375" customWidth="1"/>
    <col min="11781" max="11781" width="6.8984375" customWidth="1"/>
    <col min="11782" max="11782" width="7.5" customWidth="1"/>
    <col min="11783" max="11783" width="6" customWidth="1"/>
    <col min="11784" max="11784" width="6.59765625" customWidth="1"/>
    <col min="11786" max="11786" width="5.69921875" customWidth="1"/>
    <col min="11787" max="11788" width="5.5" customWidth="1"/>
    <col min="11789" max="11789" width="6.59765625" customWidth="1"/>
    <col min="11790" max="11791" width="5.59765625" customWidth="1"/>
    <col min="11792" max="11792" width="5.09765625" customWidth="1"/>
    <col min="11793" max="11793" width="5.8984375" customWidth="1"/>
    <col min="11794" max="11794" width="8" customWidth="1"/>
    <col min="11795" max="11795" width="6.59765625" customWidth="1"/>
    <col min="11796" max="11796" width="7.3984375" customWidth="1"/>
    <col min="12033" max="12033" width="3.3984375" customWidth="1"/>
    <col min="12034" max="12034" width="7.19921875" customWidth="1"/>
    <col min="12035" max="12035" width="13.19921875" customWidth="1"/>
    <col min="12036" max="12036" width="6.3984375" customWidth="1"/>
    <col min="12037" max="12037" width="6.8984375" customWidth="1"/>
    <col min="12038" max="12038" width="7.5" customWidth="1"/>
    <col min="12039" max="12039" width="6" customWidth="1"/>
    <col min="12040" max="12040" width="6.59765625" customWidth="1"/>
    <col min="12042" max="12042" width="5.69921875" customWidth="1"/>
    <col min="12043" max="12044" width="5.5" customWidth="1"/>
    <col min="12045" max="12045" width="6.59765625" customWidth="1"/>
    <col min="12046" max="12047" width="5.59765625" customWidth="1"/>
    <col min="12048" max="12048" width="5.09765625" customWidth="1"/>
    <col min="12049" max="12049" width="5.8984375" customWidth="1"/>
    <col min="12050" max="12050" width="8" customWidth="1"/>
    <col min="12051" max="12051" width="6.59765625" customWidth="1"/>
    <col min="12052" max="12052" width="7.3984375" customWidth="1"/>
    <col min="12289" max="12289" width="3.3984375" customWidth="1"/>
    <col min="12290" max="12290" width="7.19921875" customWidth="1"/>
    <col min="12291" max="12291" width="13.19921875" customWidth="1"/>
    <col min="12292" max="12292" width="6.3984375" customWidth="1"/>
    <col min="12293" max="12293" width="6.8984375" customWidth="1"/>
    <col min="12294" max="12294" width="7.5" customWidth="1"/>
    <col min="12295" max="12295" width="6" customWidth="1"/>
    <col min="12296" max="12296" width="6.59765625" customWidth="1"/>
    <col min="12298" max="12298" width="5.69921875" customWidth="1"/>
    <col min="12299" max="12300" width="5.5" customWidth="1"/>
    <col min="12301" max="12301" width="6.59765625" customWidth="1"/>
    <col min="12302" max="12303" width="5.59765625" customWidth="1"/>
    <col min="12304" max="12304" width="5.09765625" customWidth="1"/>
    <col min="12305" max="12305" width="5.8984375" customWidth="1"/>
    <col min="12306" max="12306" width="8" customWidth="1"/>
    <col min="12307" max="12307" width="6.59765625" customWidth="1"/>
    <col min="12308" max="12308" width="7.3984375" customWidth="1"/>
    <col min="12545" max="12545" width="3.3984375" customWidth="1"/>
    <col min="12546" max="12546" width="7.19921875" customWidth="1"/>
    <col min="12547" max="12547" width="13.19921875" customWidth="1"/>
    <col min="12548" max="12548" width="6.3984375" customWidth="1"/>
    <col min="12549" max="12549" width="6.8984375" customWidth="1"/>
    <col min="12550" max="12550" width="7.5" customWidth="1"/>
    <col min="12551" max="12551" width="6" customWidth="1"/>
    <col min="12552" max="12552" width="6.59765625" customWidth="1"/>
    <col min="12554" max="12554" width="5.69921875" customWidth="1"/>
    <col min="12555" max="12556" width="5.5" customWidth="1"/>
    <col min="12557" max="12557" width="6.59765625" customWidth="1"/>
    <col min="12558" max="12559" width="5.59765625" customWidth="1"/>
    <col min="12560" max="12560" width="5.09765625" customWidth="1"/>
    <col min="12561" max="12561" width="5.8984375" customWidth="1"/>
    <col min="12562" max="12562" width="8" customWidth="1"/>
    <col min="12563" max="12563" width="6.59765625" customWidth="1"/>
    <col min="12564" max="12564" width="7.3984375" customWidth="1"/>
    <col min="12801" max="12801" width="3.3984375" customWidth="1"/>
    <col min="12802" max="12802" width="7.19921875" customWidth="1"/>
    <col min="12803" max="12803" width="13.19921875" customWidth="1"/>
    <col min="12804" max="12804" width="6.3984375" customWidth="1"/>
    <col min="12805" max="12805" width="6.8984375" customWidth="1"/>
    <col min="12806" max="12806" width="7.5" customWidth="1"/>
    <col min="12807" max="12807" width="6" customWidth="1"/>
    <col min="12808" max="12808" width="6.59765625" customWidth="1"/>
    <col min="12810" max="12810" width="5.69921875" customWidth="1"/>
    <col min="12811" max="12812" width="5.5" customWidth="1"/>
    <col min="12813" max="12813" width="6.59765625" customWidth="1"/>
    <col min="12814" max="12815" width="5.59765625" customWidth="1"/>
    <col min="12816" max="12816" width="5.09765625" customWidth="1"/>
    <col min="12817" max="12817" width="5.8984375" customWidth="1"/>
    <col min="12818" max="12818" width="8" customWidth="1"/>
    <col min="12819" max="12819" width="6.59765625" customWidth="1"/>
    <col min="12820" max="12820" width="7.3984375" customWidth="1"/>
    <col min="13057" max="13057" width="3.3984375" customWidth="1"/>
    <col min="13058" max="13058" width="7.19921875" customWidth="1"/>
    <col min="13059" max="13059" width="13.19921875" customWidth="1"/>
    <col min="13060" max="13060" width="6.3984375" customWidth="1"/>
    <col min="13061" max="13061" width="6.8984375" customWidth="1"/>
    <col min="13062" max="13062" width="7.5" customWidth="1"/>
    <col min="13063" max="13063" width="6" customWidth="1"/>
    <col min="13064" max="13064" width="6.59765625" customWidth="1"/>
    <col min="13066" max="13066" width="5.69921875" customWidth="1"/>
    <col min="13067" max="13068" width="5.5" customWidth="1"/>
    <col min="13069" max="13069" width="6.59765625" customWidth="1"/>
    <col min="13070" max="13071" width="5.59765625" customWidth="1"/>
    <col min="13072" max="13072" width="5.09765625" customWidth="1"/>
    <col min="13073" max="13073" width="5.8984375" customWidth="1"/>
    <col min="13074" max="13074" width="8" customWidth="1"/>
    <col min="13075" max="13075" width="6.59765625" customWidth="1"/>
    <col min="13076" max="13076" width="7.3984375" customWidth="1"/>
    <col min="13313" max="13313" width="3.3984375" customWidth="1"/>
    <col min="13314" max="13314" width="7.19921875" customWidth="1"/>
    <col min="13315" max="13315" width="13.19921875" customWidth="1"/>
    <col min="13316" max="13316" width="6.3984375" customWidth="1"/>
    <col min="13317" max="13317" width="6.8984375" customWidth="1"/>
    <col min="13318" max="13318" width="7.5" customWidth="1"/>
    <col min="13319" max="13319" width="6" customWidth="1"/>
    <col min="13320" max="13320" width="6.59765625" customWidth="1"/>
    <col min="13322" max="13322" width="5.69921875" customWidth="1"/>
    <col min="13323" max="13324" width="5.5" customWidth="1"/>
    <col min="13325" max="13325" width="6.59765625" customWidth="1"/>
    <col min="13326" max="13327" width="5.59765625" customWidth="1"/>
    <col min="13328" max="13328" width="5.09765625" customWidth="1"/>
    <col min="13329" max="13329" width="5.8984375" customWidth="1"/>
    <col min="13330" max="13330" width="8" customWidth="1"/>
    <col min="13331" max="13331" width="6.59765625" customWidth="1"/>
    <col min="13332" max="13332" width="7.3984375" customWidth="1"/>
    <col min="13569" max="13569" width="3.3984375" customWidth="1"/>
    <col min="13570" max="13570" width="7.19921875" customWidth="1"/>
    <col min="13571" max="13571" width="13.19921875" customWidth="1"/>
    <col min="13572" max="13572" width="6.3984375" customWidth="1"/>
    <col min="13573" max="13573" width="6.8984375" customWidth="1"/>
    <col min="13574" max="13574" width="7.5" customWidth="1"/>
    <col min="13575" max="13575" width="6" customWidth="1"/>
    <col min="13576" max="13576" width="6.59765625" customWidth="1"/>
    <col min="13578" max="13578" width="5.69921875" customWidth="1"/>
    <col min="13579" max="13580" width="5.5" customWidth="1"/>
    <col min="13581" max="13581" width="6.59765625" customWidth="1"/>
    <col min="13582" max="13583" width="5.59765625" customWidth="1"/>
    <col min="13584" max="13584" width="5.09765625" customWidth="1"/>
    <col min="13585" max="13585" width="5.8984375" customWidth="1"/>
    <col min="13586" max="13586" width="8" customWidth="1"/>
    <col min="13587" max="13587" width="6.59765625" customWidth="1"/>
    <col min="13588" max="13588" width="7.3984375" customWidth="1"/>
    <col min="13825" max="13825" width="3.3984375" customWidth="1"/>
    <col min="13826" max="13826" width="7.19921875" customWidth="1"/>
    <col min="13827" max="13827" width="13.19921875" customWidth="1"/>
    <col min="13828" max="13828" width="6.3984375" customWidth="1"/>
    <col min="13829" max="13829" width="6.8984375" customWidth="1"/>
    <col min="13830" max="13830" width="7.5" customWidth="1"/>
    <col min="13831" max="13831" width="6" customWidth="1"/>
    <col min="13832" max="13832" width="6.59765625" customWidth="1"/>
    <col min="13834" max="13834" width="5.69921875" customWidth="1"/>
    <col min="13835" max="13836" width="5.5" customWidth="1"/>
    <col min="13837" max="13837" width="6.59765625" customWidth="1"/>
    <col min="13838" max="13839" width="5.59765625" customWidth="1"/>
    <col min="13840" max="13840" width="5.09765625" customWidth="1"/>
    <col min="13841" max="13841" width="5.8984375" customWidth="1"/>
    <col min="13842" max="13842" width="8" customWidth="1"/>
    <col min="13843" max="13843" width="6.59765625" customWidth="1"/>
    <col min="13844" max="13844" width="7.3984375" customWidth="1"/>
    <col min="14081" max="14081" width="3.3984375" customWidth="1"/>
    <col min="14082" max="14082" width="7.19921875" customWidth="1"/>
    <col min="14083" max="14083" width="13.19921875" customWidth="1"/>
    <col min="14084" max="14084" width="6.3984375" customWidth="1"/>
    <col min="14085" max="14085" width="6.8984375" customWidth="1"/>
    <col min="14086" max="14086" width="7.5" customWidth="1"/>
    <col min="14087" max="14087" width="6" customWidth="1"/>
    <col min="14088" max="14088" width="6.59765625" customWidth="1"/>
    <col min="14090" max="14090" width="5.69921875" customWidth="1"/>
    <col min="14091" max="14092" width="5.5" customWidth="1"/>
    <col min="14093" max="14093" width="6.59765625" customWidth="1"/>
    <col min="14094" max="14095" width="5.59765625" customWidth="1"/>
    <col min="14096" max="14096" width="5.09765625" customWidth="1"/>
    <col min="14097" max="14097" width="5.8984375" customWidth="1"/>
    <col min="14098" max="14098" width="8" customWidth="1"/>
    <col min="14099" max="14099" width="6.59765625" customWidth="1"/>
    <col min="14100" max="14100" width="7.3984375" customWidth="1"/>
    <col min="14337" max="14337" width="3.3984375" customWidth="1"/>
    <col min="14338" max="14338" width="7.19921875" customWidth="1"/>
    <col min="14339" max="14339" width="13.19921875" customWidth="1"/>
    <col min="14340" max="14340" width="6.3984375" customWidth="1"/>
    <col min="14341" max="14341" width="6.8984375" customWidth="1"/>
    <col min="14342" max="14342" width="7.5" customWidth="1"/>
    <col min="14343" max="14343" width="6" customWidth="1"/>
    <col min="14344" max="14344" width="6.59765625" customWidth="1"/>
    <col min="14346" max="14346" width="5.69921875" customWidth="1"/>
    <col min="14347" max="14348" width="5.5" customWidth="1"/>
    <col min="14349" max="14349" width="6.59765625" customWidth="1"/>
    <col min="14350" max="14351" width="5.59765625" customWidth="1"/>
    <col min="14352" max="14352" width="5.09765625" customWidth="1"/>
    <col min="14353" max="14353" width="5.8984375" customWidth="1"/>
    <col min="14354" max="14354" width="8" customWidth="1"/>
    <col min="14355" max="14355" width="6.59765625" customWidth="1"/>
    <col min="14356" max="14356" width="7.3984375" customWidth="1"/>
    <col min="14593" max="14593" width="3.3984375" customWidth="1"/>
    <col min="14594" max="14594" width="7.19921875" customWidth="1"/>
    <col min="14595" max="14595" width="13.19921875" customWidth="1"/>
    <col min="14596" max="14596" width="6.3984375" customWidth="1"/>
    <col min="14597" max="14597" width="6.8984375" customWidth="1"/>
    <col min="14598" max="14598" width="7.5" customWidth="1"/>
    <col min="14599" max="14599" width="6" customWidth="1"/>
    <col min="14600" max="14600" width="6.59765625" customWidth="1"/>
    <col min="14602" max="14602" width="5.69921875" customWidth="1"/>
    <col min="14603" max="14604" width="5.5" customWidth="1"/>
    <col min="14605" max="14605" width="6.59765625" customWidth="1"/>
    <col min="14606" max="14607" width="5.59765625" customWidth="1"/>
    <col min="14608" max="14608" width="5.09765625" customWidth="1"/>
    <col min="14609" max="14609" width="5.8984375" customWidth="1"/>
    <col min="14610" max="14610" width="8" customWidth="1"/>
    <col min="14611" max="14611" width="6.59765625" customWidth="1"/>
    <col min="14612" max="14612" width="7.3984375" customWidth="1"/>
    <col min="14849" max="14849" width="3.3984375" customWidth="1"/>
    <col min="14850" max="14850" width="7.19921875" customWidth="1"/>
    <col min="14851" max="14851" width="13.19921875" customWidth="1"/>
    <col min="14852" max="14852" width="6.3984375" customWidth="1"/>
    <col min="14853" max="14853" width="6.8984375" customWidth="1"/>
    <col min="14854" max="14854" width="7.5" customWidth="1"/>
    <col min="14855" max="14855" width="6" customWidth="1"/>
    <col min="14856" max="14856" width="6.59765625" customWidth="1"/>
    <col min="14858" max="14858" width="5.69921875" customWidth="1"/>
    <col min="14859" max="14860" width="5.5" customWidth="1"/>
    <col min="14861" max="14861" width="6.59765625" customWidth="1"/>
    <col min="14862" max="14863" width="5.59765625" customWidth="1"/>
    <col min="14864" max="14864" width="5.09765625" customWidth="1"/>
    <col min="14865" max="14865" width="5.8984375" customWidth="1"/>
    <col min="14866" max="14866" width="8" customWidth="1"/>
    <col min="14867" max="14867" width="6.59765625" customWidth="1"/>
    <col min="14868" max="14868" width="7.3984375" customWidth="1"/>
    <col min="15105" max="15105" width="3.3984375" customWidth="1"/>
    <col min="15106" max="15106" width="7.19921875" customWidth="1"/>
    <col min="15107" max="15107" width="13.19921875" customWidth="1"/>
    <col min="15108" max="15108" width="6.3984375" customWidth="1"/>
    <col min="15109" max="15109" width="6.8984375" customWidth="1"/>
    <col min="15110" max="15110" width="7.5" customWidth="1"/>
    <col min="15111" max="15111" width="6" customWidth="1"/>
    <col min="15112" max="15112" width="6.59765625" customWidth="1"/>
    <col min="15114" max="15114" width="5.69921875" customWidth="1"/>
    <col min="15115" max="15116" width="5.5" customWidth="1"/>
    <col min="15117" max="15117" width="6.59765625" customWidth="1"/>
    <col min="15118" max="15119" width="5.59765625" customWidth="1"/>
    <col min="15120" max="15120" width="5.09765625" customWidth="1"/>
    <col min="15121" max="15121" width="5.8984375" customWidth="1"/>
    <col min="15122" max="15122" width="8" customWidth="1"/>
    <col min="15123" max="15123" width="6.59765625" customWidth="1"/>
    <col min="15124" max="15124" width="7.3984375" customWidth="1"/>
    <col min="15361" max="15361" width="3.3984375" customWidth="1"/>
    <col min="15362" max="15362" width="7.19921875" customWidth="1"/>
    <col min="15363" max="15363" width="13.19921875" customWidth="1"/>
    <col min="15364" max="15364" width="6.3984375" customWidth="1"/>
    <col min="15365" max="15365" width="6.8984375" customWidth="1"/>
    <col min="15366" max="15366" width="7.5" customWidth="1"/>
    <col min="15367" max="15367" width="6" customWidth="1"/>
    <col min="15368" max="15368" width="6.59765625" customWidth="1"/>
    <col min="15370" max="15370" width="5.69921875" customWidth="1"/>
    <col min="15371" max="15372" width="5.5" customWidth="1"/>
    <col min="15373" max="15373" width="6.59765625" customWidth="1"/>
    <col min="15374" max="15375" width="5.59765625" customWidth="1"/>
    <col min="15376" max="15376" width="5.09765625" customWidth="1"/>
    <col min="15377" max="15377" width="5.8984375" customWidth="1"/>
    <col min="15378" max="15378" width="8" customWidth="1"/>
    <col min="15379" max="15379" width="6.59765625" customWidth="1"/>
    <col min="15380" max="15380" width="7.3984375" customWidth="1"/>
    <col min="15617" max="15617" width="3.3984375" customWidth="1"/>
    <col min="15618" max="15618" width="7.19921875" customWidth="1"/>
    <col min="15619" max="15619" width="13.19921875" customWidth="1"/>
    <col min="15620" max="15620" width="6.3984375" customWidth="1"/>
    <col min="15621" max="15621" width="6.8984375" customWidth="1"/>
    <col min="15622" max="15622" width="7.5" customWidth="1"/>
    <col min="15623" max="15623" width="6" customWidth="1"/>
    <col min="15624" max="15624" width="6.59765625" customWidth="1"/>
    <col min="15626" max="15626" width="5.69921875" customWidth="1"/>
    <col min="15627" max="15628" width="5.5" customWidth="1"/>
    <col min="15629" max="15629" width="6.59765625" customWidth="1"/>
    <col min="15630" max="15631" width="5.59765625" customWidth="1"/>
    <col min="15632" max="15632" width="5.09765625" customWidth="1"/>
    <col min="15633" max="15633" width="5.8984375" customWidth="1"/>
    <col min="15634" max="15634" width="8" customWidth="1"/>
    <col min="15635" max="15635" width="6.59765625" customWidth="1"/>
    <col min="15636" max="15636" width="7.3984375" customWidth="1"/>
    <col min="15873" max="15873" width="3.3984375" customWidth="1"/>
    <col min="15874" max="15874" width="7.19921875" customWidth="1"/>
    <col min="15875" max="15875" width="13.19921875" customWidth="1"/>
    <col min="15876" max="15876" width="6.3984375" customWidth="1"/>
    <col min="15877" max="15877" width="6.8984375" customWidth="1"/>
    <col min="15878" max="15878" width="7.5" customWidth="1"/>
    <col min="15879" max="15879" width="6" customWidth="1"/>
    <col min="15880" max="15880" width="6.59765625" customWidth="1"/>
    <col min="15882" max="15882" width="5.69921875" customWidth="1"/>
    <col min="15883" max="15884" width="5.5" customWidth="1"/>
    <col min="15885" max="15885" width="6.59765625" customWidth="1"/>
    <col min="15886" max="15887" width="5.59765625" customWidth="1"/>
    <col min="15888" max="15888" width="5.09765625" customWidth="1"/>
    <col min="15889" max="15889" width="5.8984375" customWidth="1"/>
    <col min="15890" max="15890" width="8" customWidth="1"/>
    <col min="15891" max="15891" width="6.59765625" customWidth="1"/>
    <col min="15892" max="15892" width="7.3984375" customWidth="1"/>
    <col min="16129" max="16129" width="3.3984375" customWidth="1"/>
    <col min="16130" max="16130" width="7.19921875" customWidth="1"/>
    <col min="16131" max="16131" width="13.19921875" customWidth="1"/>
    <col min="16132" max="16132" width="6.3984375" customWidth="1"/>
    <col min="16133" max="16133" width="6.8984375" customWidth="1"/>
    <col min="16134" max="16134" width="7.5" customWidth="1"/>
    <col min="16135" max="16135" width="6" customWidth="1"/>
    <col min="16136" max="16136" width="6.59765625" customWidth="1"/>
    <col min="16138" max="16138" width="5.69921875" customWidth="1"/>
    <col min="16139" max="16140" width="5.5" customWidth="1"/>
    <col min="16141" max="16141" width="6.59765625" customWidth="1"/>
    <col min="16142" max="16143" width="5.59765625" customWidth="1"/>
    <col min="16144" max="16144" width="5.09765625" customWidth="1"/>
    <col min="16145" max="16145" width="5.8984375" customWidth="1"/>
    <col min="16146" max="16146" width="8" customWidth="1"/>
    <col min="16147" max="16147" width="6.59765625" customWidth="1"/>
    <col min="16148" max="16148" width="7.3984375" customWidth="1"/>
  </cols>
  <sheetData>
    <row r="1" spans="1:20" ht="21">
      <c r="A1" s="258" t="s">
        <v>163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</row>
    <row r="2" spans="1:20" ht="21">
      <c r="A2" s="259" t="s">
        <v>158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</row>
    <row r="3" spans="1:20" ht="15.6">
      <c r="A3" s="144" t="s">
        <v>39</v>
      </c>
      <c r="B3" s="144" t="s">
        <v>159</v>
      </c>
      <c r="C3" s="255" t="s">
        <v>164</v>
      </c>
      <c r="D3" s="256"/>
      <c r="E3" s="256"/>
      <c r="F3" s="256"/>
      <c r="G3" s="257"/>
      <c r="H3" s="144" t="s">
        <v>165</v>
      </c>
      <c r="I3" s="255" t="s">
        <v>166</v>
      </c>
      <c r="J3" s="256"/>
      <c r="K3" s="256"/>
      <c r="L3" s="256"/>
      <c r="M3" s="257"/>
      <c r="N3" s="255" t="s">
        <v>162</v>
      </c>
      <c r="O3" s="256"/>
      <c r="P3" s="257"/>
      <c r="Q3" s="144" t="s">
        <v>165</v>
      </c>
      <c r="R3" s="144" t="s">
        <v>167</v>
      </c>
      <c r="S3" s="144" t="s">
        <v>168</v>
      </c>
      <c r="T3" s="144" t="s">
        <v>87</v>
      </c>
    </row>
    <row r="4" spans="1:20" ht="15.6">
      <c r="A4" s="145"/>
      <c r="B4" s="145"/>
      <c r="C4" s="144" t="s">
        <v>160</v>
      </c>
      <c r="D4" s="255" t="s">
        <v>161</v>
      </c>
      <c r="E4" s="256"/>
      <c r="F4" s="257"/>
      <c r="G4" s="144" t="s">
        <v>169</v>
      </c>
      <c r="H4" s="145" t="s">
        <v>170</v>
      </c>
      <c r="I4" s="144" t="s">
        <v>160</v>
      </c>
      <c r="J4" s="255" t="s">
        <v>161</v>
      </c>
      <c r="K4" s="256"/>
      <c r="L4" s="257"/>
      <c r="M4" s="144" t="s">
        <v>169</v>
      </c>
      <c r="N4" s="144">
        <v>61</v>
      </c>
      <c r="O4" s="144">
        <v>62</v>
      </c>
      <c r="P4" s="144">
        <v>63</v>
      </c>
      <c r="Q4" s="145" t="s">
        <v>171</v>
      </c>
      <c r="R4" s="145" t="s">
        <v>172</v>
      </c>
      <c r="S4" s="145" t="s">
        <v>173</v>
      </c>
      <c r="T4" s="145" t="s">
        <v>174</v>
      </c>
    </row>
    <row r="5" spans="1:20" ht="15.6">
      <c r="A5" s="146"/>
      <c r="B5" s="146"/>
      <c r="C5" s="146"/>
      <c r="D5" s="147">
        <v>58</v>
      </c>
      <c r="E5" s="147">
        <v>59</v>
      </c>
      <c r="F5" s="147">
        <v>60</v>
      </c>
      <c r="G5" s="146" t="s">
        <v>87</v>
      </c>
      <c r="H5" s="146" t="s">
        <v>175</v>
      </c>
      <c r="I5" s="146"/>
      <c r="J5" s="147">
        <v>61</v>
      </c>
      <c r="K5" s="147">
        <v>62</v>
      </c>
      <c r="L5" s="147">
        <v>63</v>
      </c>
      <c r="M5" s="146" t="s">
        <v>87</v>
      </c>
      <c r="N5" s="146" t="s">
        <v>175</v>
      </c>
      <c r="O5" s="146" t="s">
        <v>175</v>
      </c>
      <c r="P5" s="146" t="s">
        <v>175</v>
      </c>
      <c r="Q5" s="146" t="s">
        <v>175</v>
      </c>
      <c r="R5" s="146" t="s">
        <v>176</v>
      </c>
      <c r="S5" s="146"/>
      <c r="T5" s="148"/>
    </row>
    <row r="6" spans="1:20" ht="15.6">
      <c r="A6" s="144">
        <v>1</v>
      </c>
      <c r="B6" s="149" t="s">
        <v>177</v>
      </c>
      <c r="C6" s="149" t="s">
        <v>178</v>
      </c>
      <c r="D6" s="149" t="s">
        <v>179</v>
      </c>
      <c r="E6" s="149"/>
      <c r="F6" s="149"/>
      <c r="G6" s="149"/>
      <c r="H6" s="150"/>
      <c r="I6" s="149" t="s">
        <v>178</v>
      </c>
      <c r="J6" s="149" t="s">
        <v>179</v>
      </c>
      <c r="K6" s="149"/>
      <c r="L6" s="149"/>
      <c r="M6" s="149"/>
      <c r="N6" s="150"/>
      <c r="O6" s="144"/>
      <c r="P6" s="144"/>
      <c r="Q6" s="144"/>
      <c r="R6" s="151"/>
      <c r="S6" s="144"/>
      <c r="T6" s="144" t="s">
        <v>180</v>
      </c>
    </row>
    <row r="7" spans="1:20" ht="15.6">
      <c r="A7" s="145"/>
      <c r="B7" s="152"/>
      <c r="C7" s="152" t="s">
        <v>181</v>
      </c>
      <c r="D7" s="145">
        <v>16</v>
      </c>
      <c r="E7" s="145">
        <v>16</v>
      </c>
      <c r="F7" s="145">
        <v>16</v>
      </c>
      <c r="G7" s="145">
        <v>14</v>
      </c>
      <c r="H7" s="153">
        <v>27.2</v>
      </c>
      <c r="I7" s="152" t="s">
        <v>181</v>
      </c>
      <c r="J7" s="145">
        <v>16</v>
      </c>
      <c r="K7" s="145">
        <v>16</v>
      </c>
      <c r="L7" s="145">
        <v>16</v>
      </c>
      <c r="M7" s="145">
        <v>14</v>
      </c>
      <c r="N7" s="153">
        <v>28.95</v>
      </c>
      <c r="O7" s="153">
        <v>28.52</v>
      </c>
      <c r="P7" s="153">
        <v>28.09</v>
      </c>
      <c r="Q7" s="145" t="s">
        <v>2</v>
      </c>
      <c r="R7" s="154">
        <v>27000000</v>
      </c>
      <c r="S7" s="155" t="s">
        <v>2</v>
      </c>
      <c r="T7" s="145" t="s">
        <v>182</v>
      </c>
    </row>
    <row r="8" spans="1:20" ht="15.6">
      <c r="A8" s="145"/>
      <c r="B8" s="152"/>
      <c r="C8" s="152" t="s">
        <v>183</v>
      </c>
      <c r="D8" s="152"/>
      <c r="E8" s="152"/>
      <c r="F8" s="152"/>
      <c r="G8" s="152"/>
      <c r="H8" s="152"/>
      <c r="I8" s="152" t="s">
        <v>183</v>
      </c>
      <c r="J8" s="152"/>
      <c r="K8" s="152"/>
      <c r="L8" s="152"/>
      <c r="M8" s="152"/>
      <c r="N8" s="152"/>
      <c r="O8" s="152"/>
      <c r="P8" s="152"/>
      <c r="Q8" s="152"/>
      <c r="R8" s="156"/>
      <c r="S8" s="156"/>
      <c r="T8" s="145" t="s">
        <v>61</v>
      </c>
    </row>
    <row r="9" spans="1:20" ht="15.6">
      <c r="A9" s="145"/>
      <c r="B9" s="152"/>
      <c r="C9" s="152" t="s">
        <v>184</v>
      </c>
      <c r="D9" s="152" t="s">
        <v>185</v>
      </c>
      <c r="E9" s="152"/>
      <c r="F9" s="152"/>
      <c r="G9" s="152"/>
      <c r="H9" s="152"/>
      <c r="I9" s="152" t="s">
        <v>184</v>
      </c>
      <c r="J9" s="152" t="s">
        <v>185</v>
      </c>
      <c r="K9" s="152"/>
      <c r="L9" s="152"/>
      <c r="M9" s="152"/>
      <c r="N9" s="152"/>
      <c r="O9" s="152"/>
      <c r="P9" s="152"/>
      <c r="Q9" s="152"/>
      <c r="R9" s="156"/>
      <c r="S9" s="156"/>
      <c r="T9" s="145" t="s">
        <v>186</v>
      </c>
    </row>
    <row r="10" spans="1:20" ht="15.6">
      <c r="A10" s="145"/>
      <c r="B10" s="152"/>
      <c r="C10" s="152" t="s">
        <v>187</v>
      </c>
      <c r="D10" s="145">
        <v>11</v>
      </c>
      <c r="E10" s="145">
        <v>11</v>
      </c>
      <c r="F10" s="145">
        <v>11</v>
      </c>
      <c r="G10" s="145">
        <v>11</v>
      </c>
      <c r="H10" s="152"/>
      <c r="I10" s="152" t="s">
        <v>187</v>
      </c>
      <c r="J10" s="145">
        <v>11</v>
      </c>
      <c r="K10" s="145">
        <v>11</v>
      </c>
      <c r="L10" s="145">
        <v>11</v>
      </c>
      <c r="M10" s="145">
        <v>11</v>
      </c>
      <c r="N10" s="152"/>
      <c r="O10" s="152"/>
      <c r="P10" s="152"/>
      <c r="Q10" s="152"/>
      <c r="R10" s="156"/>
      <c r="S10" s="156"/>
      <c r="T10" s="152"/>
    </row>
    <row r="11" spans="1:20" ht="15.6">
      <c r="A11" s="145"/>
      <c r="B11" s="152"/>
      <c r="C11" s="152" t="s">
        <v>188</v>
      </c>
      <c r="D11" s="152"/>
      <c r="E11" s="152"/>
      <c r="F11" s="152"/>
      <c r="G11" s="152"/>
      <c r="H11" s="152"/>
      <c r="I11" s="152" t="s">
        <v>188</v>
      </c>
      <c r="J11" s="152"/>
      <c r="K11" s="152"/>
      <c r="L11" s="152"/>
      <c r="M11" s="152"/>
      <c r="N11" s="152"/>
      <c r="O11" s="152"/>
      <c r="P11" s="152"/>
      <c r="Q11" s="152"/>
      <c r="R11" s="156"/>
      <c r="S11" s="156"/>
      <c r="T11" s="152"/>
    </row>
    <row r="12" spans="1:20" ht="15.6">
      <c r="A12" s="145"/>
      <c r="B12" s="152"/>
      <c r="C12" s="152" t="s">
        <v>189</v>
      </c>
      <c r="D12" s="152"/>
      <c r="E12" s="157"/>
      <c r="F12" s="157"/>
      <c r="G12" s="157"/>
      <c r="H12" s="152"/>
      <c r="I12" s="152" t="s">
        <v>189</v>
      </c>
      <c r="J12" s="157"/>
      <c r="K12" s="157"/>
      <c r="L12" s="157"/>
      <c r="M12" s="152"/>
      <c r="N12" s="152"/>
      <c r="O12" s="152"/>
      <c r="P12" s="152"/>
      <c r="Q12" s="152"/>
      <c r="R12" s="156"/>
      <c r="S12" s="156"/>
      <c r="T12" s="152"/>
    </row>
    <row r="13" spans="1:20" ht="15.6">
      <c r="A13" s="145"/>
      <c r="B13" s="152"/>
      <c r="C13" s="152"/>
      <c r="D13" s="157"/>
      <c r="E13" s="157"/>
      <c r="F13" s="157"/>
      <c r="G13" s="157"/>
      <c r="H13" s="152"/>
      <c r="I13" s="152"/>
      <c r="J13" s="157"/>
      <c r="K13" s="157"/>
      <c r="L13" s="157"/>
      <c r="M13" s="152"/>
      <c r="N13" s="152"/>
      <c r="O13" s="152"/>
      <c r="P13" s="152"/>
      <c r="Q13" s="152"/>
      <c r="R13" s="156"/>
      <c r="S13" s="156"/>
      <c r="T13" s="152"/>
    </row>
    <row r="14" spans="1:20" ht="15.6">
      <c r="A14" s="145"/>
      <c r="B14" s="152"/>
      <c r="C14" s="152"/>
      <c r="D14" s="157" t="s">
        <v>190</v>
      </c>
      <c r="E14" s="157"/>
      <c r="F14" s="157"/>
      <c r="G14" s="157"/>
      <c r="H14" s="152"/>
      <c r="I14" s="152"/>
      <c r="J14" s="157" t="s">
        <v>190</v>
      </c>
      <c r="K14" s="157"/>
      <c r="L14" s="157"/>
      <c r="M14" s="152"/>
      <c r="N14" s="152"/>
      <c r="O14" s="152"/>
      <c r="P14" s="152"/>
      <c r="Q14" s="152"/>
      <c r="R14" s="156"/>
      <c r="S14" s="156"/>
      <c r="T14" s="152"/>
    </row>
    <row r="15" spans="1:20" ht="15.6">
      <c r="A15" s="145"/>
      <c r="B15" s="152"/>
      <c r="C15" s="152"/>
      <c r="D15" s="157" t="s">
        <v>191</v>
      </c>
      <c r="E15" s="157"/>
      <c r="F15" s="157"/>
      <c r="G15" s="157"/>
      <c r="H15" s="152"/>
      <c r="I15" s="152"/>
      <c r="J15" s="157" t="s">
        <v>191</v>
      </c>
      <c r="K15" s="157"/>
      <c r="L15" s="157"/>
      <c r="M15" s="152"/>
      <c r="N15" s="152"/>
      <c r="O15" s="152"/>
      <c r="P15" s="152"/>
      <c r="Q15" s="152"/>
      <c r="R15" s="156"/>
      <c r="S15" s="156"/>
      <c r="T15" s="152"/>
    </row>
    <row r="16" spans="1:20" ht="15.6">
      <c r="A16" s="145"/>
      <c r="B16" s="152"/>
      <c r="C16" s="152"/>
      <c r="D16" s="157" t="s">
        <v>192</v>
      </c>
      <c r="E16" s="157"/>
      <c r="F16" s="157"/>
      <c r="G16" s="157"/>
      <c r="H16" s="152"/>
      <c r="I16" s="152"/>
      <c r="J16" s="157" t="s">
        <v>192</v>
      </c>
      <c r="K16" s="157"/>
      <c r="L16" s="157"/>
      <c r="M16" s="152"/>
      <c r="N16" s="152"/>
      <c r="O16" s="152"/>
      <c r="P16" s="152"/>
      <c r="Q16" s="152"/>
      <c r="R16" s="156"/>
      <c r="S16" s="156"/>
      <c r="T16" s="152"/>
    </row>
    <row r="17" spans="1:20" ht="15.6">
      <c r="A17" s="145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6"/>
      <c r="S17" s="156"/>
      <c r="T17" s="152"/>
    </row>
    <row r="18" spans="1:20" ht="15.6">
      <c r="A18" s="146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9"/>
      <c r="S18" s="159"/>
      <c r="T18" s="158"/>
    </row>
    <row r="19" spans="1:20" ht="15.6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60"/>
      <c r="S19" s="160"/>
      <c r="T19" s="160"/>
    </row>
    <row r="20" spans="1:20" ht="18">
      <c r="A20" s="2"/>
      <c r="B20" s="2" t="s">
        <v>193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0" ht="18">
      <c r="A21" s="2"/>
      <c r="B21" s="2"/>
      <c r="C21" s="2"/>
      <c r="D21" s="2"/>
      <c r="E21" s="2"/>
      <c r="F21" s="2"/>
      <c r="G21" s="2"/>
      <c r="H21" s="2" t="s">
        <v>194</v>
      </c>
      <c r="I21" s="2"/>
      <c r="J21" s="2"/>
      <c r="K21" s="2"/>
      <c r="L21" s="2"/>
      <c r="M21" s="2"/>
      <c r="N21" s="2"/>
      <c r="O21" s="2"/>
      <c r="P21" s="2"/>
      <c r="Q21" s="2"/>
    </row>
    <row r="22" spans="1:20" ht="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20" ht="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0" ht="18">
      <c r="A24" s="2"/>
      <c r="B24" s="2"/>
      <c r="C24" s="2"/>
      <c r="D24" s="2"/>
      <c r="E24" s="2" t="s">
        <v>195</v>
      </c>
      <c r="F24" s="2"/>
      <c r="G24" s="2"/>
      <c r="H24" s="2"/>
      <c r="I24" s="2"/>
      <c r="J24" s="2"/>
      <c r="K24" s="2"/>
      <c r="L24" s="2" t="s">
        <v>195</v>
      </c>
      <c r="M24" s="2"/>
      <c r="N24" s="2"/>
      <c r="O24" s="2"/>
      <c r="P24" s="2"/>
      <c r="Q24" s="2"/>
    </row>
    <row r="25" spans="1:20" ht="18">
      <c r="A25" s="2"/>
      <c r="B25" s="2"/>
      <c r="C25" s="2"/>
      <c r="D25" s="2"/>
      <c r="E25" s="2"/>
      <c r="F25" s="2" t="s">
        <v>196</v>
      </c>
      <c r="G25" s="2"/>
      <c r="H25" s="2"/>
      <c r="I25" s="2"/>
      <c r="J25" s="2"/>
      <c r="K25" s="2"/>
      <c r="L25" s="2"/>
      <c r="M25" s="2" t="s">
        <v>197</v>
      </c>
      <c r="N25" s="2"/>
      <c r="O25" s="2"/>
      <c r="P25" s="2"/>
      <c r="Q25" s="2"/>
    </row>
    <row r="26" spans="1:20" ht="18">
      <c r="A26" s="2"/>
      <c r="B26" s="2"/>
      <c r="C26" s="2"/>
      <c r="D26" s="2"/>
      <c r="E26" s="2" t="s">
        <v>198</v>
      </c>
      <c r="F26" s="2"/>
      <c r="G26" s="2"/>
      <c r="H26" s="2"/>
      <c r="I26" s="2"/>
      <c r="J26" s="2"/>
      <c r="K26" s="2"/>
      <c r="L26" s="2" t="s">
        <v>199</v>
      </c>
      <c r="M26" s="2"/>
      <c r="N26" s="2"/>
      <c r="O26" s="2"/>
      <c r="P26" s="2"/>
      <c r="Q26" s="2"/>
    </row>
    <row r="27" spans="1:20" ht="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 t="s">
        <v>200</v>
      </c>
      <c r="N27" s="2"/>
      <c r="O27" s="2"/>
      <c r="P27" s="2"/>
      <c r="Q27" s="2"/>
    </row>
    <row r="28" spans="1:20" ht="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20" ht="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7">
    <mergeCell ref="D4:F4"/>
    <mergeCell ref="J4:L4"/>
    <mergeCell ref="A1:T1"/>
    <mergeCell ref="A2:T2"/>
    <mergeCell ref="C3:G3"/>
    <mergeCell ref="I3:M3"/>
    <mergeCell ref="N3:P3"/>
  </mergeCells>
  <pageMargins left="0.24" right="0.2" top="0.39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"/>
  <sheetViews>
    <sheetView zoomScale="130" zoomScaleNormal="130" workbookViewId="0">
      <selection activeCell="G14" sqref="G14"/>
    </sheetView>
  </sheetViews>
  <sheetFormatPr defaultRowHeight="13.8"/>
  <cols>
    <col min="1" max="1" width="3.3984375" customWidth="1"/>
    <col min="2" max="2" width="7.19921875" customWidth="1"/>
    <col min="3" max="3" width="13.19921875" customWidth="1"/>
    <col min="4" max="4" width="6.3984375" customWidth="1"/>
    <col min="5" max="5" width="6.8984375" customWidth="1"/>
    <col min="6" max="6" width="7.5" customWidth="1"/>
    <col min="7" max="7" width="6" customWidth="1"/>
    <col min="8" max="8" width="6.59765625" customWidth="1"/>
    <col min="10" max="10" width="5.69921875" customWidth="1"/>
    <col min="11" max="12" width="5.5" customWidth="1"/>
    <col min="13" max="13" width="6.59765625" customWidth="1"/>
    <col min="14" max="15" width="5.59765625" customWidth="1"/>
    <col min="16" max="16" width="5.09765625" customWidth="1"/>
    <col min="17" max="17" width="5.8984375" customWidth="1"/>
    <col min="18" max="18" width="8" customWidth="1"/>
    <col min="19" max="19" width="6.59765625" customWidth="1"/>
    <col min="20" max="20" width="7.3984375" customWidth="1"/>
    <col min="257" max="257" width="3.3984375" customWidth="1"/>
    <col min="258" max="258" width="7.19921875" customWidth="1"/>
    <col min="259" max="259" width="13.19921875" customWidth="1"/>
    <col min="260" max="260" width="6.3984375" customWidth="1"/>
    <col min="261" max="261" width="6.8984375" customWidth="1"/>
    <col min="262" max="262" width="7.5" customWidth="1"/>
    <col min="263" max="263" width="6" customWidth="1"/>
    <col min="264" max="264" width="6.59765625" customWidth="1"/>
    <col min="266" max="266" width="5.69921875" customWidth="1"/>
    <col min="267" max="268" width="5.5" customWidth="1"/>
    <col min="269" max="269" width="6.59765625" customWidth="1"/>
    <col min="270" max="271" width="5.59765625" customWidth="1"/>
    <col min="272" max="272" width="5.09765625" customWidth="1"/>
    <col min="273" max="273" width="5.8984375" customWidth="1"/>
    <col min="274" max="274" width="8" customWidth="1"/>
    <col min="275" max="275" width="6.59765625" customWidth="1"/>
    <col min="276" max="276" width="7.3984375" customWidth="1"/>
    <col min="513" max="513" width="3.3984375" customWidth="1"/>
    <col min="514" max="514" width="7.19921875" customWidth="1"/>
    <col min="515" max="515" width="13.19921875" customWidth="1"/>
    <col min="516" max="516" width="6.3984375" customWidth="1"/>
    <col min="517" max="517" width="6.8984375" customWidth="1"/>
    <col min="518" max="518" width="7.5" customWidth="1"/>
    <col min="519" max="519" width="6" customWidth="1"/>
    <col min="520" max="520" width="6.59765625" customWidth="1"/>
    <col min="522" max="522" width="5.69921875" customWidth="1"/>
    <col min="523" max="524" width="5.5" customWidth="1"/>
    <col min="525" max="525" width="6.59765625" customWidth="1"/>
    <col min="526" max="527" width="5.59765625" customWidth="1"/>
    <col min="528" max="528" width="5.09765625" customWidth="1"/>
    <col min="529" max="529" width="5.8984375" customWidth="1"/>
    <col min="530" max="530" width="8" customWidth="1"/>
    <col min="531" max="531" width="6.59765625" customWidth="1"/>
    <col min="532" max="532" width="7.3984375" customWidth="1"/>
    <col min="769" max="769" width="3.3984375" customWidth="1"/>
    <col min="770" max="770" width="7.19921875" customWidth="1"/>
    <col min="771" max="771" width="13.19921875" customWidth="1"/>
    <col min="772" max="772" width="6.3984375" customWidth="1"/>
    <col min="773" max="773" width="6.8984375" customWidth="1"/>
    <col min="774" max="774" width="7.5" customWidth="1"/>
    <col min="775" max="775" width="6" customWidth="1"/>
    <col min="776" max="776" width="6.59765625" customWidth="1"/>
    <col min="778" max="778" width="5.69921875" customWidth="1"/>
    <col min="779" max="780" width="5.5" customWidth="1"/>
    <col min="781" max="781" width="6.59765625" customWidth="1"/>
    <col min="782" max="783" width="5.59765625" customWidth="1"/>
    <col min="784" max="784" width="5.09765625" customWidth="1"/>
    <col min="785" max="785" width="5.8984375" customWidth="1"/>
    <col min="786" max="786" width="8" customWidth="1"/>
    <col min="787" max="787" width="6.59765625" customWidth="1"/>
    <col min="788" max="788" width="7.3984375" customWidth="1"/>
    <col min="1025" max="1025" width="3.3984375" customWidth="1"/>
    <col min="1026" max="1026" width="7.19921875" customWidth="1"/>
    <col min="1027" max="1027" width="13.19921875" customWidth="1"/>
    <col min="1028" max="1028" width="6.3984375" customWidth="1"/>
    <col min="1029" max="1029" width="6.8984375" customWidth="1"/>
    <col min="1030" max="1030" width="7.5" customWidth="1"/>
    <col min="1031" max="1031" width="6" customWidth="1"/>
    <col min="1032" max="1032" width="6.59765625" customWidth="1"/>
    <col min="1034" max="1034" width="5.69921875" customWidth="1"/>
    <col min="1035" max="1036" width="5.5" customWidth="1"/>
    <col min="1037" max="1037" width="6.59765625" customWidth="1"/>
    <col min="1038" max="1039" width="5.59765625" customWidth="1"/>
    <col min="1040" max="1040" width="5.09765625" customWidth="1"/>
    <col min="1041" max="1041" width="5.8984375" customWidth="1"/>
    <col min="1042" max="1042" width="8" customWidth="1"/>
    <col min="1043" max="1043" width="6.59765625" customWidth="1"/>
    <col min="1044" max="1044" width="7.3984375" customWidth="1"/>
    <col min="1281" max="1281" width="3.3984375" customWidth="1"/>
    <col min="1282" max="1282" width="7.19921875" customWidth="1"/>
    <col min="1283" max="1283" width="13.19921875" customWidth="1"/>
    <col min="1284" max="1284" width="6.3984375" customWidth="1"/>
    <col min="1285" max="1285" width="6.8984375" customWidth="1"/>
    <col min="1286" max="1286" width="7.5" customWidth="1"/>
    <col min="1287" max="1287" width="6" customWidth="1"/>
    <col min="1288" max="1288" width="6.59765625" customWidth="1"/>
    <col min="1290" max="1290" width="5.69921875" customWidth="1"/>
    <col min="1291" max="1292" width="5.5" customWidth="1"/>
    <col min="1293" max="1293" width="6.59765625" customWidth="1"/>
    <col min="1294" max="1295" width="5.59765625" customWidth="1"/>
    <col min="1296" max="1296" width="5.09765625" customWidth="1"/>
    <col min="1297" max="1297" width="5.8984375" customWidth="1"/>
    <col min="1298" max="1298" width="8" customWidth="1"/>
    <col min="1299" max="1299" width="6.59765625" customWidth="1"/>
    <col min="1300" max="1300" width="7.3984375" customWidth="1"/>
    <col min="1537" max="1537" width="3.3984375" customWidth="1"/>
    <col min="1538" max="1538" width="7.19921875" customWidth="1"/>
    <col min="1539" max="1539" width="13.19921875" customWidth="1"/>
    <col min="1540" max="1540" width="6.3984375" customWidth="1"/>
    <col min="1541" max="1541" width="6.8984375" customWidth="1"/>
    <col min="1542" max="1542" width="7.5" customWidth="1"/>
    <col min="1543" max="1543" width="6" customWidth="1"/>
    <col min="1544" max="1544" width="6.59765625" customWidth="1"/>
    <col min="1546" max="1546" width="5.69921875" customWidth="1"/>
    <col min="1547" max="1548" width="5.5" customWidth="1"/>
    <col min="1549" max="1549" width="6.59765625" customWidth="1"/>
    <col min="1550" max="1551" width="5.59765625" customWidth="1"/>
    <col min="1552" max="1552" width="5.09765625" customWidth="1"/>
    <col min="1553" max="1553" width="5.8984375" customWidth="1"/>
    <col min="1554" max="1554" width="8" customWidth="1"/>
    <col min="1555" max="1555" width="6.59765625" customWidth="1"/>
    <col min="1556" max="1556" width="7.3984375" customWidth="1"/>
    <col min="1793" max="1793" width="3.3984375" customWidth="1"/>
    <col min="1794" max="1794" width="7.19921875" customWidth="1"/>
    <col min="1795" max="1795" width="13.19921875" customWidth="1"/>
    <col min="1796" max="1796" width="6.3984375" customWidth="1"/>
    <col min="1797" max="1797" width="6.8984375" customWidth="1"/>
    <col min="1798" max="1798" width="7.5" customWidth="1"/>
    <col min="1799" max="1799" width="6" customWidth="1"/>
    <col min="1800" max="1800" width="6.59765625" customWidth="1"/>
    <col min="1802" max="1802" width="5.69921875" customWidth="1"/>
    <col min="1803" max="1804" width="5.5" customWidth="1"/>
    <col min="1805" max="1805" width="6.59765625" customWidth="1"/>
    <col min="1806" max="1807" width="5.59765625" customWidth="1"/>
    <col min="1808" max="1808" width="5.09765625" customWidth="1"/>
    <col min="1809" max="1809" width="5.8984375" customWidth="1"/>
    <col min="1810" max="1810" width="8" customWidth="1"/>
    <col min="1811" max="1811" width="6.59765625" customWidth="1"/>
    <col min="1812" max="1812" width="7.3984375" customWidth="1"/>
    <col min="2049" max="2049" width="3.3984375" customWidth="1"/>
    <col min="2050" max="2050" width="7.19921875" customWidth="1"/>
    <col min="2051" max="2051" width="13.19921875" customWidth="1"/>
    <col min="2052" max="2052" width="6.3984375" customWidth="1"/>
    <col min="2053" max="2053" width="6.8984375" customWidth="1"/>
    <col min="2054" max="2054" width="7.5" customWidth="1"/>
    <col min="2055" max="2055" width="6" customWidth="1"/>
    <col min="2056" max="2056" width="6.59765625" customWidth="1"/>
    <col min="2058" max="2058" width="5.69921875" customWidth="1"/>
    <col min="2059" max="2060" width="5.5" customWidth="1"/>
    <col min="2061" max="2061" width="6.59765625" customWidth="1"/>
    <col min="2062" max="2063" width="5.59765625" customWidth="1"/>
    <col min="2064" max="2064" width="5.09765625" customWidth="1"/>
    <col min="2065" max="2065" width="5.8984375" customWidth="1"/>
    <col min="2066" max="2066" width="8" customWidth="1"/>
    <col min="2067" max="2067" width="6.59765625" customWidth="1"/>
    <col min="2068" max="2068" width="7.3984375" customWidth="1"/>
    <col min="2305" max="2305" width="3.3984375" customWidth="1"/>
    <col min="2306" max="2306" width="7.19921875" customWidth="1"/>
    <col min="2307" max="2307" width="13.19921875" customWidth="1"/>
    <col min="2308" max="2308" width="6.3984375" customWidth="1"/>
    <col min="2309" max="2309" width="6.8984375" customWidth="1"/>
    <col min="2310" max="2310" width="7.5" customWidth="1"/>
    <col min="2311" max="2311" width="6" customWidth="1"/>
    <col min="2312" max="2312" width="6.59765625" customWidth="1"/>
    <col min="2314" max="2314" width="5.69921875" customWidth="1"/>
    <col min="2315" max="2316" width="5.5" customWidth="1"/>
    <col min="2317" max="2317" width="6.59765625" customWidth="1"/>
    <col min="2318" max="2319" width="5.59765625" customWidth="1"/>
    <col min="2320" max="2320" width="5.09765625" customWidth="1"/>
    <col min="2321" max="2321" width="5.8984375" customWidth="1"/>
    <col min="2322" max="2322" width="8" customWidth="1"/>
    <col min="2323" max="2323" width="6.59765625" customWidth="1"/>
    <col min="2324" max="2324" width="7.3984375" customWidth="1"/>
    <col min="2561" max="2561" width="3.3984375" customWidth="1"/>
    <col min="2562" max="2562" width="7.19921875" customWidth="1"/>
    <col min="2563" max="2563" width="13.19921875" customWidth="1"/>
    <col min="2564" max="2564" width="6.3984375" customWidth="1"/>
    <col min="2565" max="2565" width="6.8984375" customWidth="1"/>
    <col min="2566" max="2566" width="7.5" customWidth="1"/>
    <col min="2567" max="2567" width="6" customWidth="1"/>
    <col min="2568" max="2568" width="6.59765625" customWidth="1"/>
    <col min="2570" max="2570" width="5.69921875" customWidth="1"/>
    <col min="2571" max="2572" width="5.5" customWidth="1"/>
    <col min="2573" max="2573" width="6.59765625" customWidth="1"/>
    <col min="2574" max="2575" width="5.59765625" customWidth="1"/>
    <col min="2576" max="2576" width="5.09765625" customWidth="1"/>
    <col min="2577" max="2577" width="5.8984375" customWidth="1"/>
    <col min="2578" max="2578" width="8" customWidth="1"/>
    <col min="2579" max="2579" width="6.59765625" customWidth="1"/>
    <col min="2580" max="2580" width="7.3984375" customWidth="1"/>
    <col min="2817" max="2817" width="3.3984375" customWidth="1"/>
    <col min="2818" max="2818" width="7.19921875" customWidth="1"/>
    <col min="2819" max="2819" width="13.19921875" customWidth="1"/>
    <col min="2820" max="2820" width="6.3984375" customWidth="1"/>
    <col min="2821" max="2821" width="6.8984375" customWidth="1"/>
    <col min="2822" max="2822" width="7.5" customWidth="1"/>
    <col min="2823" max="2823" width="6" customWidth="1"/>
    <col min="2824" max="2824" width="6.59765625" customWidth="1"/>
    <col min="2826" max="2826" width="5.69921875" customWidth="1"/>
    <col min="2827" max="2828" width="5.5" customWidth="1"/>
    <col min="2829" max="2829" width="6.59765625" customWidth="1"/>
    <col min="2830" max="2831" width="5.59765625" customWidth="1"/>
    <col min="2832" max="2832" width="5.09765625" customWidth="1"/>
    <col min="2833" max="2833" width="5.8984375" customWidth="1"/>
    <col min="2834" max="2834" width="8" customWidth="1"/>
    <col min="2835" max="2835" width="6.59765625" customWidth="1"/>
    <col min="2836" max="2836" width="7.3984375" customWidth="1"/>
    <col min="3073" max="3073" width="3.3984375" customWidth="1"/>
    <col min="3074" max="3074" width="7.19921875" customWidth="1"/>
    <col min="3075" max="3075" width="13.19921875" customWidth="1"/>
    <col min="3076" max="3076" width="6.3984375" customWidth="1"/>
    <col min="3077" max="3077" width="6.8984375" customWidth="1"/>
    <col min="3078" max="3078" width="7.5" customWidth="1"/>
    <col min="3079" max="3079" width="6" customWidth="1"/>
    <col min="3080" max="3080" width="6.59765625" customWidth="1"/>
    <col min="3082" max="3082" width="5.69921875" customWidth="1"/>
    <col min="3083" max="3084" width="5.5" customWidth="1"/>
    <col min="3085" max="3085" width="6.59765625" customWidth="1"/>
    <col min="3086" max="3087" width="5.59765625" customWidth="1"/>
    <col min="3088" max="3088" width="5.09765625" customWidth="1"/>
    <col min="3089" max="3089" width="5.8984375" customWidth="1"/>
    <col min="3090" max="3090" width="8" customWidth="1"/>
    <col min="3091" max="3091" width="6.59765625" customWidth="1"/>
    <col min="3092" max="3092" width="7.3984375" customWidth="1"/>
    <col min="3329" max="3329" width="3.3984375" customWidth="1"/>
    <col min="3330" max="3330" width="7.19921875" customWidth="1"/>
    <col min="3331" max="3331" width="13.19921875" customWidth="1"/>
    <col min="3332" max="3332" width="6.3984375" customWidth="1"/>
    <col min="3333" max="3333" width="6.8984375" customWidth="1"/>
    <col min="3334" max="3334" width="7.5" customWidth="1"/>
    <col min="3335" max="3335" width="6" customWidth="1"/>
    <col min="3336" max="3336" width="6.59765625" customWidth="1"/>
    <col min="3338" max="3338" width="5.69921875" customWidth="1"/>
    <col min="3339" max="3340" width="5.5" customWidth="1"/>
    <col min="3341" max="3341" width="6.59765625" customWidth="1"/>
    <col min="3342" max="3343" width="5.59765625" customWidth="1"/>
    <col min="3344" max="3344" width="5.09765625" customWidth="1"/>
    <col min="3345" max="3345" width="5.8984375" customWidth="1"/>
    <col min="3346" max="3346" width="8" customWidth="1"/>
    <col min="3347" max="3347" width="6.59765625" customWidth="1"/>
    <col min="3348" max="3348" width="7.3984375" customWidth="1"/>
    <col min="3585" max="3585" width="3.3984375" customWidth="1"/>
    <col min="3586" max="3586" width="7.19921875" customWidth="1"/>
    <col min="3587" max="3587" width="13.19921875" customWidth="1"/>
    <col min="3588" max="3588" width="6.3984375" customWidth="1"/>
    <col min="3589" max="3589" width="6.8984375" customWidth="1"/>
    <col min="3590" max="3590" width="7.5" customWidth="1"/>
    <col min="3591" max="3591" width="6" customWidth="1"/>
    <col min="3592" max="3592" width="6.59765625" customWidth="1"/>
    <col min="3594" max="3594" width="5.69921875" customWidth="1"/>
    <col min="3595" max="3596" width="5.5" customWidth="1"/>
    <col min="3597" max="3597" width="6.59765625" customWidth="1"/>
    <col min="3598" max="3599" width="5.59765625" customWidth="1"/>
    <col min="3600" max="3600" width="5.09765625" customWidth="1"/>
    <col min="3601" max="3601" width="5.8984375" customWidth="1"/>
    <col min="3602" max="3602" width="8" customWidth="1"/>
    <col min="3603" max="3603" width="6.59765625" customWidth="1"/>
    <col min="3604" max="3604" width="7.3984375" customWidth="1"/>
    <col min="3841" max="3841" width="3.3984375" customWidth="1"/>
    <col min="3842" max="3842" width="7.19921875" customWidth="1"/>
    <col min="3843" max="3843" width="13.19921875" customWidth="1"/>
    <col min="3844" max="3844" width="6.3984375" customWidth="1"/>
    <col min="3845" max="3845" width="6.8984375" customWidth="1"/>
    <col min="3846" max="3846" width="7.5" customWidth="1"/>
    <col min="3847" max="3847" width="6" customWidth="1"/>
    <col min="3848" max="3848" width="6.59765625" customWidth="1"/>
    <col min="3850" max="3850" width="5.69921875" customWidth="1"/>
    <col min="3851" max="3852" width="5.5" customWidth="1"/>
    <col min="3853" max="3853" width="6.59765625" customWidth="1"/>
    <col min="3854" max="3855" width="5.59765625" customWidth="1"/>
    <col min="3856" max="3856" width="5.09765625" customWidth="1"/>
    <col min="3857" max="3857" width="5.8984375" customWidth="1"/>
    <col min="3858" max="3858" width="8" customWidth="1"/>
    <col min="3859" max="3859" width="6.59765625" customWidth="1"/>
    <col min="3860" max="3860" width="7.3984375" customWidth="1"/>
    <col min="4097" max="4097" width="3.3984375" customWidth="1"/>
    <col min="4098" max="4098" width="7.19921875" customWidth="1"/>
    <col min="4099" max="4099" width="13.19921875" customWidth="1"/>
    <col min="4100" max="4100" width="6.3984375" customWidth="1"/>
    <col min="4101" max="4101" width="6.8984375" customWidth="1"/>
    <col min="4102" max="4102" width="7.5" customWidth="1"/>
    <col min="4103" max="4103" width="6" customWidth="1"/>
    <col min="4104" max="4104" width="6.59765625" customWidth="1"/>
    <col min="4106" max="4106" width="5.69921875" customWidth="1"/>
    <col min="4107" max="4108" width="5.5" customWidth="1"/>
    <col min="4109" max="4109" width="6.59765625" customWidth="1"/>
    <col min="4110" max="4111" width="5.59765625" customWidth="1"/>
    <col min="4112" max="4112" width="5.09765625" customWidth="1"/>
    <col min="4113" max="4113" width="5.8984375" customWidth="1"/>
    <col min="4114" max="4114" width="8" customWidth="1"/>
    <col min="4115" max="4115" width="6.59765625" customWidth="1"/>
    <col min="4116" max="4116" width="7.3984375" customWidth="1"/>
    <col min="4353" max="4353" width="3.3984375" customWidth="1"/>
    <col min="4354" max="4354" width="7.19921875" customWidth="1"/>
    <col min="4355" max="4355" width="13.19921875" customWidth="1"/>
    <col min="4356" max="4356" width="6.3984375" customWidth="1"/>
    <col min="4357" max="4357" width="6.8984375" customWidth="1"/>
    <col min="4358" max="4358" width="7.5" customWidth="1"/>
    <col min="4359" max="4359" width="6" customWidth="1"/>
    <col min="4360" max="4360" width="6.59765625" customWidth="1"/>
    <col min="4362" max="4362" width="5.69921875" customWidth="1"/>
    <col min="4363" max="4364" width="5.5" customWidth="1"/>
    <col min="4365" max="4365" width="6.59765625" customWidth="1"/>
    <col min="4366" max="4367" width="5.59765625" customWidth="1"/>
    <col min="4368" max="4368" width="5.09765625" customWidth="1"/>
    <col min="4369" max="4369" width="5.8984375" customWidth="1"/>
    <col min="4370" max="4370" width="8" customWidth="1"/>
    <col min="4371" max="4371" width="6.59765625" customWidth="1"/>
    <col min="4372" max="4372" width="7.3984375" customWidth="1"/>
    <col min="4609" max="4609" width="3.3984375" customWidth="1"/>
    <col min="4610" max="4610" width="7.19921875" customWidth="1"/>
    <col min="4611" max="4611" width="13.19921875" customWidth="1"/>
    <col min="4612" max="4612" width="6.3984375" customWidth="1"/>
    <col min="4613" max="4613" width="6.8984375" customWidth="1"/>
    <col min="4614" max="4614" width="7.5" customWidth="1"/>
    <col min="4615" max="4615" width="6" customWidth="1"/>
    <col min="4616" max="4616" width="6.59765625" customWidth="1"/>
    <col min="4618" max="4618" width="5.69921875" customWidth="1"/>
    <col min="4619" max="4620" width="5.5" customWidth="1"/>
    <col min="4621" max="4621" width="6.59765625" customWidth="1"/>
    <col min="4622" max="4623" width="5.59765625" customWidth="1"/>
    <col min="4624" max="4624" width="5.09765625" customWidth="1"/>
    <col min="4625" max="4625" width="5.8984375" customWidth="1"/>
    <col min="4626" max="4626" width="8" customWidth="1"/>
    <col min="4627" max="4627" width="6.59765625" customWidth="1"/>
    <col min="4628" max="4628" width="7.3984375" customWidth="1"/>
    <col min="4865" max="4865" width="3.3984375" customWidth="1"/>
    <col min="4866" max="4866" width="7.19921875" customWidth="1"/>
    <col min="4867" max="4867" width="13.19921875" customWidth="1"/>
    <col min="4868" max="4868" width="6.3984375" customWidth="1"/>
    <col min="4869" max="4869" width="6.8984375" customWidth="1"/>
    <col min="4870" max="4870" width="7.5" customWidth="1"/>
    <col min="4871" max="4871" width="6" customWidth="1"/>
    <col min="4872" max="4872" width="6.59765625" customWidth="1"/>
    <col min="4874" max="4874" width="5.69921875" customWidth="1"/>
    <col min="4875" max="4876" width="5.5" customWidth="1"/>
    <col min="4877" max="4877" width="6.59765625" customWidth="1"/>
    <col min="4878" max="4879" width="5.59765625" customWidth="1"/>
    <col min="4880" max="4880" width="5.09765625" customWidth="1"/>
    <col min="4881" max="4881" width="5.8984375" customWidth="1"/>
    <col min="4882" max="4882" width="8" customWidth="1"/>
    <col min="4883" max="4883" width="6.59765625" customWidth="1"/>
    <col min="4884" max="4884" width="7.3984375" customWidth="1"/>
    <col min="5121" max="5121" width="3.3984375" customWidth="1"/>
    <col min="5122" max="5122" width="7.19921875" customWidth="1"/>
    <col min="5123" max="5123" width="13.19921875" customWidth="1"/>
    <col min="5124" max="5124" width="6.3984375" customWidth="1"/>
    <col min="5125" max="5125" width="6.8984375" customWidth="1"/>
    <col min="5126" max="5126" width="7.5" customWidth="1"/>
    <col min="5127" max="5127" width="6" customWidth="1"/>
    <col min="5128" max="5128" width="6.59765625" customWidth="1"/>
    <col min="5130" max="5130" width="5.69921875" customWidth="1"/>
    <col min="5131" max="5132" width="5.5" customWidth="1"/>
    <col min="5133" max="5133" width="6.59765625" customWidth="1"/>
    <col min="5134" max="5135" width="5.59765625" customWidth="1"/>
    <col min="5136" max="5136" width="5.09765625" customWidth="1"/>
    <col min="5137" max="5137" width="5.8984375" customWidth="1"/>
    <col min="5138" max="5138" width="8" customWidth="1"/>
    <col min="5139" max="5139" width="6.59765625" customWidth="1"/>
    <col min="5140" max="5140" width="7.3984375" customWidth="1"/>
    <col min="5377" max="5377" width="3.3984375" customWidth="1"/>
    <col min="5378" max="5378" width="7.19921875" customWidth="1"/>
    <col min="5379" max="5379" width="13.19921875" customWidth="1"/>
    <col min="5380" max="5380" width="6.3984375" customWidth="1"/>
    <col min="5381" max="5381" width="6.8984375" customWidth="1"/>
    <col min="5382" max="5382" width="7.5" customWidth="1"/>
    <col min="5383" max="5383" width="6" customWidth="1"/>
    <col min="5384" max="5384" width="6.59765625" customWidth="1"/>
    <col min="5386" max="5386" width="5.69921875" customWidth="1"/>
    <col min="5387" max="5388" width="5.5" customWidth="1"/>
    <col min="5389" max="5389" width="6.59765625" customWidth="1"/>
    <col min="5390" max="5391" width="5.59765625" customWidth="1"/>
    <col min="5392" max="5392" width="5.09765625" customWidth="1"/>
    <col min="5393" max="5393" width="5.8984375" customWidth="1"/>
    <col min="5394" max="5394" width="8" customWidth="1"/>
    <col min="5395" max="5395" width="6.59765625" customWidth="1"/>
    <col min="5396" max="5396" width="7.3984375" customWidth="1"/>
    <col min="5633" max="5633" width="3.3984375" customWidth="1"/>
    <col min="5634" max="5634" width="7.19921875" customWidth="1"/>
    <col min="5635" max="5635" width="13.19921875" customWidth="1"/>
    <col min="5636" max="5636" width="6.3984375" customWidth="1"/>
    <col min="5637" max="5637" width="6.8984375" customWidth="1"/>
    <col min="5638" max="5638" width="7.5" customWidth="1"/>
    <col min="5639" max="5639" width="6" customWidth="1"/>
    <col min="5640" max="5640" width="6.59765625" customWidth="1"/>
    <col min="5642" max="5642" width="5.69921875" customWidth="1"/>
    <col min="5643" max="5644" width="5.5" customWidth="1"/>
    <col min="5645" max="5645" width="6.59765625" customWidth="1"/>
    <col min="5646" max="5647" width="5.59765625" customWidth="1"/>
    <col min="5648" max="5648" width="5.09765625" customWidth="1"/>
    <col min="5649" max="5649" width="5.8984375" customWidth="1"/>
    <col min="5650" max="5650" width="8" customWidth="1"/>
    <col min="5651" max="5651" width="6.59765625" customWidth="1"/>
    <col min="5652" max="5652" width="7.3984375" customWidth="1"/>
    <col min="5889" max="5889" width="3.3984375" customWidth="1"/>
    <col min="5890" max="5890" width="7.19921875" customWidth="1"/>
    <col min="5891" max="5891" width="13.19921875" customWidth="1"/>
    <col min="5892" max="5892" width="6.3984375" customWidth="1"/>
    <col min="5893" max="5893" width="6.8984375" customWidth="1"/>
    <col min="5894" max="5894" width="7.5" customWidth="1"/>
    <col min="5895" max="5895" width="6" customWidth="1"/>
    <col min="5896" max="5896" width="6.59765625" customWidth="1"/>
    <col min="5898" max="5898" width="5.69921875" customWidth="1"/>
    <col min="5899" max="5900" width="5.5" customWidth="1"/>
    <col min="5901" max="5901" width="6.59765625" customWidth="1"/>
    <col min="5902" max="5903" width="5.59765625" customWidth="1"/>
    <col min="5904" max="5904" width="5.09765625" customWidth="1"/>
    <col min="5905" max="5905" width="5.8984375" customWidth="1"/>
    <col min="5906" max="5906" width="8" customWidth="1"/>
    <col min="5907" max="5907" width="6.59765625" customWidth="1"/>
    <col min="5908" max="5908" width="7.3984375" customWidth="1"/>
    <col min="6145" max="6145" width="3.3984375" customWidth="1"/>
    <col min="6146" max="6146" width="7.19921875" customWidth="1"/>
    <col min="6147" max="6147" width="13.19921875" customWidth="1"/>
    <col min="6148" max="6148" width="6.3984375" customWidth="1"/>
    <col min="6149" max="6149" width="6.8984375" customWidth="1"/>
    <col min="6150" max="6150" width="7.5" customWidth="1"/>
    <col min="6151" max="6151" width="6" customWidth="1"/>
    <col min="6152" max="6152" width="6.59765625" customWidth="1"/>
    <col min="6154" max="6154" width="5.69921875" customWidth="1"/>
    <col min="6155" max="6156" width="5.5" customWidth="1"/>
    <col min="6157" max="6157" width="6.59765625" customWidth="1"/>
    <col min="6158" max="6159" width="5.59765625" customWidth="1"/>
    <col min="6160" max="6160" width="5.09765625" customWidth="1"/>
    <col min="6161" max="6161" width="5.8984375" customWidth="1"/>
    <col min="6162" max="6162" width="8" customWidth="1"/>
    <col min="6163" max="6163" width="6.59765625" customWidth="1"/>
    <col min="6164" max="6164" width="7.3984375" customWidth="1"/>
    <col min="6401" max="6401" width="3.3984375" customWidth="1"/>
    <col min="6402" max="6402" width="7.19921875" customWidth="1"/>
    <col min="6403" max="6403" width="13.19921875" customWidth="1"/>
    <col min="6404" max="6404" width="6.3984375" customWidth="1"/>
    <col min="6405" max="6405" width="6.8984375" customWidth="1"/>
    <col min="6406" max="6406" width="7.5" customWidth="1"/>
    <col min="6407" max="6407" width="6" customWidth="1"/>
    <col min="6408" max="6408" width="6.59765625" customWidth="1"/>
    <col min="6410" max="6410" width="5.69921875" customWidth="1"/>
    <col min="6411" max="6412" width="5.5" customWidth="1"/>
    <col min="6413" max="6413" width="6.59765625" customWidth="1"/>
    <col min="6414" max="6415" width="5.59765625" customWidth="1"/>
    <col min="6416" max="6416" width="5.09765625" customWidth="1"/>
    <col min="6417" max="6417" width="5.8984375" customWidth="1"/>
    <col min="6418" max="6418" width="8" customWidth="1"/>
    <col min="6419" max="6419" width="6.59765625" customWidth="1"/>
    <col min="6420" max="6420" width="7.3984375" customWidth="1"/>
    <col min="6657" max="6657" width="3.3984375" customWidth="1"/>
    <col min="6658" max="6658" width="7.19921875" customWidth="1"/>
    <col min="6659" max="6659" width="13.19921875" customWidth="1"/>
    <col min="6660" max="6660" width="6.3984375" customWidth="1"/>
    <col min="6661" max="6661" width="6.8984375" customWidth="1"/>
    <col min="6662" max="6662" width="7.5" customWidth="1"/>
    <col min="6663" max="6663" width="6" customWidth="1"/>
    <col min="6664" max="6664" width="6.59765625" customWidth="1"/>
    <col min="6666" max="6666" width="5.69921875" customWidth="1"/>
    <col min="6667" max="6668" width="5.5" customWidth="1"/>
    <col min="6669" max="6669" width="6.59765625" customWidth="1"/>
    <col min="6670" max="6671" width="5.59765625" customWidth="1"/>
    <col min="6672" max="6672" width="5.09765625" customWidth="1"/>
    <col min="6673" max="6673" width="5.8984375" customWidth="1"/>
    <col min="6674" max="6674" width="8" customWidth="1"/>
    <col min="6675" max="6675" width="6.59765625" customWidth="1"/>
    <col min="6676" max="6676" width="7.3984375" customWidth="1"/>
    <col min="6913" max="6913" width="3.3984375" customWidth="1"/>
    <col min="6914" max="6914" width="7.19921875" customWidth="1"/>
    <col min="6915" max="6915" width="13.19921875" customWidth="1"/>
    <col min="6916" max="6916" width="6.3984375" customWidth="1"/>
    <col min="6917" max="6917" width="6.8984375" customWidth="1"/>
    <col min="6918" max="6918" width="7.5" customWidth="1"/>
    <col min="6919" max="6919" width="6" customWidth="1"/>
    <col min="6920" max="6920" width="6.59765625" customWidth="1"/>
    <col min="6922" max="6922" width="5.69921875" customWidth="1"/>
    <col min="6923" max="6924" width="5.5" customWidth="1"/>
    <col min="6925" max="6925" width="6.59765625" customWidth="1"/>
    <col min="6926" max="6927" width="5.59765625" customWidth="1"/>
    <col min="6928" max="6928" width="5.09765625" customWidth="1"/>
    <col min="6929" max="6929" width="5.8984375" customWidth="1"/>
    <col min="6930" max="6930" width="8" customWidth="1"/>
    <col min="6931" max="6931" width="6.59765625" customWidth="1"/>
    <col min="6932" max="6932" width="7.3984375" customWidth="1"/>
    <col min="7169" max="7169" width="3.3984375" customWidth="1"/>
    <col min="7170" max="7170" width="7.19921875" customWidth="1"/>
    <col min="7171" max="7171" width="13.19921875" customWidth="1"/>
    <col min="7172" max="7172" width="6.3984375" customWidth="1"/>
    <col min="7173" max="7173" width="6.8984375" customWidth="1"/>
    <col min="7174" max="7174" width="7.5" customWidth="1"/>
    <col min="7175" max="7175" width="6" customWidth="1"/>
    <col min="7176" max="7176" width="6.59765625" customWidth="1"/>
    <col min="7178" max="7178" width="5.69921875" customWidth="1"/>
    <col min="7179" max="7180" width="5.5" customWidth="1"/>
    <col min="7181" max="7181" width="6.59765625" customWidth="1"/>
    <col min="7182" max="7183" width="5.59765625" customWidth="1"/>
    <col min="7184" max="7184" width="5.09765625" customWidth="1"/>
    <col min="7185" max="7185" width="5.8984375" customWidth="1"/>
    <col min="7186" max="7186" width="8" customWidth="1"/>
    <col min="7187" max="7187" width="6.59765625" customWidth="1"/>
    <col min="7188" max="7188" width="7.3984375" customWidth="1"/>
    <col min="7425" max="7425" width="3.3984375" customWidth="1"/>
    <col min="7426" max="7426" width="7.19921875" customWidth="1"/>
    <col min="7427" max="7427" width="13.19921875" customWidth="1"/>
    <col min="7428" max="7428" width="6.3984375" customWidth="1"/>
    <col min="7429" max="7429" width="6.8984375" customWidth="1"/>
    <col min="7430" max="7430" width="7.5" customWidth="1"/>
    <col min="7431" max="7431" width="6" customWidth="1"/>
    <col min="7432" max="7432" width="6.59765625" customWidth="1"/>
    <col min="7434" max="7434" width="5.69921875" customWidth="1"/>
    <col min="7435" max="7436" width="5.5" customWidth="1"/>
    <col min="7437" max="7437" width="6.59765625" customWidth="1"/>
    <col min="7438" max="7439" width="5.59765625" customWidth="1"/>
    <col min="7440" max="7440" width="5.09765625" customWidth="1"/>
    <col min="7441" max="7441" width="5.8984375" customWidth="1"/>
    <col min="7442" max="7442" width="8" customWidth="1"/>
    <col min="7443" max="7443" width="6.59765625" customWidth="1"/>
    <col min="7444" max="7444" width="7.3984375" customWidth="1"/>
    <col min="7681" max="7681" width="3.3984375" customWidth="1"/>
    <col min="7682" max="7682" width="7.19921875" customWidth="1"/>
    <col min="7683" max="7683" width="13.19921875" customWidth="1"/>
    <col min="7684" max="7684" width="6.3984375" customWidth="1"/>
    <col min="7685" max="7685" width="6.8984375" customWidth="1"/>
    <col min="7686" max="7686" width="7.5" customWidth="1"/>
    <col min="7687" max="7687" width="6" customWidth="1"/>
    <col min="7688" max="7688" width="6.59765625" customWidth="1"/>
    <col min="7690" max="7690" width="5.69921875" customWidth="1"/>
    <col min="7691" max="7692" width="5.5" customWidth="1"/>
    <col min="7693" max="7693" width="6.59765625" customWidth="1"/>
    <col min="7694" max="7695" width="5.59765625" customWidth="1"/>
    <col min="7696" max="7696" width="5.09765625" customWidth="1"/>
    <col min="7697" max="7697" width="5.8984375" customWidth="1"/>
    <col min="7698" max="7698" width="8" customWidth="1"/>
    <col min="7699" max="7699" width="6.59765625" customWidth="1"/>
    <col min="7700" max="7700" width="7.3984375" customWidth="1"/>
    <col min="7937" max="7937" width="3.3984375" customWidth="1"/>
    <col min="7938" max="7938" width="7.19921875" customWidth="1"/>
    <col min="7939" max="7939" width="13.19921875" customWidth="1"/>
    <col min="7940" max="7940" width="6.3984375" customWidth="1"/>
    <col min="7941" max="7941" width="6.8984375" customWidth="1"/>
    <col min="7942" max="7942" width="7.5" customWidth="1"/>
    <col min="7943" max="7943" width="6" customWidth="1"/>
    <col min="7944" max="7944" width="6.59765625" customWidth="1"/>
    <col min="7946" max="7946" width="5.69921875" customWidth="1"/>
    <col min="7947" max="7948" width="5.5" customWidth="1"/>
    <col min="7949" max="7949" width="6.59765625" customWidth="1"/>
    <col min="7950" max="7951" width="5.59765625" customWidth="1"/>
    <col min="7952" max="7952" width="5.09765625" customWidth="1"/>
    <col min="7953" max="7953" width="5.8984375" customWidth="1"/>
    <col min="7954" max="7954" width="8" customWidth="1"/>
    <col min="7955" max="7955" width="6.59765625" customWidth="1"/>
    <col min="7956" max="7956" width="7.3984375" customWidth="1"/>
    <col min="8193" max="8193" width="3.3984375" customWidth="1"/>
    <col min="8194" max="8194" width="7.19921875" customWidth="1"/>
    <col min="8195" max="8195" width="13.19921875" customWidth="1"/>
    <col min="8196" max="8196" width="6.3984375" customWidth="1"/>
    <col min="8197" max="8197" width="6.8984375" customWidth="1"/>
    <col min="8198" max="8198" width="7.5" customWidth="1"/>
    <col min="8199" max="8199" width="6" customWidth="1"/>
    <col min="8200" max="8200" width="6.59765625" customWidth="1"/>
    <col min="8202" max="8202" width="5.69921875" customWidth="1"/>
    <col min="8203" max="8204" width="5.5" customWidth="1"/>
    <col min="8205" max="8205" width="6.59765625" customWidth="1"/>
    <col min="8206" max="8207" width="5.59765625" customWidth="1"/>
    <col min="8208" max="8208" width="5.09765625" customWidth="1"/>
    <col min="8209" max="8209" width="5.8984375" customWidth="1"/>
    <col min="8210" max="8210" width="8" customWidth="1"/>
    <col min="8211" max="8211" width="6.59765625" customWidth="1"/>
    <col min="8212" max="8212" width="7.3984375" customWidth="1"/>
    <col min="8449" max="8449" width="3.3984375" customWidth="1"/>
    <col min="8450" max="8450" width="7.19921875" customWidth="1"/>
    <col min="8451" max="8451" width="13.19921875" customWidth="1"/>
    <col min="8452" max="8452" width="6.3984375" customWidth="1"/>
    <col min="8453" max="8453" width="6.8984375" customWidth="1"/>
    <col min="8454" max="8454" width="7.5" customWidth="1"/>
    <col min="8455" max="8455" width="6" customWidth="1"/>
    <col min="8456" max="8456" width="6.59765625" customWidth="1"/>
    <col min="8458" max="8458" width="5.69921875" customWidth="1"/>
    <col min="8459" max="8460" width="5.5" customWidth="1"/>
    <col min="8461" max="8461" width="6.59765625" customWidth="1"/>
    <col min="8462" max="8463" width="5.59765625" customWidth="1"/>
    <col min="8464" max="8464" width="5.09765625" customWidth="1"/>
    <col min="8465" max="8465" width="5.8984375" customWidth="1"/>
    <col min="8466" max="8466" width="8" customWidth="1"/>
    <col min="8467" max="8467" width="6.59765625" customWidth="1"/>
    <col min="8468" max="8468" width="7.3984375" customWidth="1"/>
    <col min="8705" max="8705" width="3.3984375" customWidth="1"/>
    <col min="8706" max="8706" width="7.19921875" customWidth="1"/>
    <col min="8707" max="8707" width="13.19921875" customWidth="1"/>
    <col min="8708" max="8708" width="6.3984375" customWidth="1"/>
    <col min="8709" max="8709" width="6.8984375" customWidth="1"/>
    <col min="8710" max="8710" width="7.5" customWidth="1"/>
    <col min="8711" max="8711" width="6" customWidth="1"/>
    <col min="8712" max="8712" width="6.59765625" customWidth="1"/>
    <col min="8714" max="8714" width="5.69921875" customWidth="1"/>
    <col min="8715" max="8716" width="5.5" customWidth="1"/>
    <col min="8717" max="8717" width="6.59765625" customWidth="1"/>
    <col min="8718" max="8719" width="5.59765625" customWidth="1"/>
    <col min="8720" max="8720" width="5.09765625" customWidth="1"/>
    <col min="8721" max="8721" width="5.8984375" customWidth="1"/>
    <col min="8722" max="8722" width="8" customWidth="1"/>
    <col min="8723" max="8723" width="6.59765625" customWidth="1"/>
    <col min="8724" max="8724" width="7.3984375" customWidth="1"/>
    <col min="8961" max="8961" width="3.3984375" customWidth="1"/>
    <col min="8962" max="8962" width="7.19921875" customWidth="1"/>
    <col min="8963" max="8963" width="13.19921875" customWidth="1"/>
    <col min="8964" max="8964" width="6.3984375" customWidth="1"/>
    <col min="8965" max="8965" width="6.8984375" customWidth="1"/>
    <col min="8966" max="8966" width="7.5" customWidth="1"/>
    <col min="8967" max="8967" width="6" customWidth="1"/>
    <col min="8968" max="8968" width="6.59765625" customWidth="1"/>
    <col min="8970" max="8970" width="5.69921875" customWidth="1"/>
    <col min="8971" max="8972" width="5.5" customWidth="1"/>
    <col min="8973" max="8973" width="6.59765625" customWidth="1"/>
    <col min="8974" max="8975" width="5.59765625" customWidth="1"/>
    <col min="8976" max="8976" width="5.09765625" customWidth="1"/>
    <col min="8977" max="8977" width="5.8984375" customWidth="1"/>
    <col min="8978" max="8978" width="8" customWidth="1"/>
    <col min="8979" max="8979" width="6.59765625" customWidth="1"/>
    <col min="8980" max="8980" width="7.3984375" customWidth="1"/>
    <col min="9217" max="9217" width="3.3984375" customWidth="1"/>
    <col min="9218" max="9218" width="7.19921875" customWidth="1"/>
    <col min="9219" max="9219" width="13.19921875" customWidth="1"/>
    <col min="9220" max="9220" width="6.3984375" customWidth="1"/>
    <col min="9221" max="9221" width="6.8984375" customWidth="1"/>
    <col min="9222" max="9222" width="7.5" customWidth="1"/>
    <col min="9223" max="9223" width="6" customWidth="1"/>
    <col min="9224" max="9224" width="6.59765625" customWidth="1"/>
    <col min="9226" max="9226" width="5.69921875" customWidth="1"/>
    <col min="9227" max="9228" width="5.5" customWidth="1"/>
    <col min="9229" max="9229" width="6.59765625" customWidth="1"/>
    <col min="9230" max="9231" width="5.59765625" customWidth="1"/>
    <col min="9232" max="9232" width="5.09765625" customWidth="1"/>
    <col min="9233" max="9233" width="5.8984375" customWidth="1"/>
    <col min="9234" max="9234" width="8" customWidth="1"/>
    <col min="9235" max="9235" width="6.59765625" customWidth="1"/>
    <col min="9236" max="9236" width="7.3984375" customWidth="1"/>
    <col min="9473" max="9473" width="3.3984375" customWidth="1"/>
    <col min="9474" max="9474" width="7.19921875" customWidth="1"/>
    <col min="9475" max="9475" width="13.19921875" customWidth="1"/>
    <col min="9476" max="9476" width="6.3984375" customWidth="1"/>
    <col min="9477" max="9477" width="6.8984375" customWidth="1"/>
    <col min="9478" max="9478" width="7.5" customWidth="1"/>
    <col min="9479" max="9479" width="6" customWidth="1"/>
    <col min="9480" max="9480" width="6.59765625" customWidth="1"/>
    <col min="9482" max="9482" width="5.69921875" customWidth="1"/>
    <col min="9483" max="9484" width="5.5" customWidth="1"/>
    <col min="9485" max="9485" width="6.59765625" customWidth="1"/>
    <col min="9486" max="9487" width="5.59765625" customWidth="1"/>
    <col min="9488" max="9488" width="5.09765625" customWidth="1"/>
    <col min="9489" max="9489" width="5.8984375" customWidth="1"/>
    <col min="9490" max="9490" width="8" customWidth="1"/>
    <col min="9491" max="9491" width="6.59765625" customWidth="1"/>
    <col min="9492" max="9492" width="7.3984375" customWidth="1"/>
    <col min="9729" max="9729" width="3.3984375" customWidth="1"/>
    <col min="9730" max="9730" width="7.19921875" customWidth="1"/>
    <col min="9731" max="9731" width="13.19921875" customWidth="1"/>
    <col min="9732" max="9732" width="6.3984375" customWidth="1"/>
    <col min="9733" max="9733" width="6.8984375" customWidth="1"/>
    <col min="9734" max="9734" width="7.5" customWidth="1"/>
    <col min="9735" max="9735" width="6" customWidth="1"/>
    <col min="9736" max="9736" width="6.59765625" customWidth="1"/>
    <col min="9738" max="9738" width="5.69921875" customWidth="1"/>
    <col min="9739" max="9740" width="5.5" customWidth="1"/>
    <col min="9741" max="9741" width="6.59765625" customWidth="1"/>
    <col min="9742" max="9743" width="5.59765625" customWidth="1"/>
    <col min="9744" max="9744" width="5.09765625" customWidth="1"/>
    <col min="9745" max="9745" width="5.8984375" customWidth="1"/>
    <col min="9746" max="9746" width="8" customWidth="1"/>
    <col min="9747" max="9747" width="6.59765625" customWidth="1"/>
    <col min="9748" max="9748" width="7.3984375" customWidth="1"/>
    <col min="9985" max="9985" width="3.3984375" customWidth="1"/>
    <col min="9986" max="9986" width="7.19921875" customWidth="1"/>
    <col min="9987" max="9987" width="13.19921875" customWidth="1"/>
    <col min="9988" max="9988" width="6.3984375" customWidth="1"/>
    <col min="9989" max="9989" width="6.8984375" customWidth="1"/>
    <col min="9990" max="9990" width="7.5" customWidth="1"/>
    <col min="9991" max="9991" width="6" customWidth="1"/>
    <col min="9992" max="9992" width="6.59765625" customWidth="1"/>
    <col min="9994" max="9994" width="5.69921875" customWidth="1"/>
    <col min="9995" max="9996" width="5.5" customWidth="1"/>
    <col min="9997" max="9997" width="6.59765625" customWidth="1"/>
    <col min="9998" max="9999" width="5.59765625" customWidth="1"/>
    <col min="10000" max="10000" width="5.09765625" customWidth="1"/>
    <col min="10001" max="10001" width="5.8984375" customWidth="1"/>
    <col min="10002" max="10002" width="8" customWidth="1"/>
    <col min="10003" max="10003" width="6.59765625" customWidth="1"/>
    <col min="10004" max="10004" width="7.3984375" customWidth="1"/>
    <col min="10241" max="10241" width="3.3984375" customWidth="1"/>
    <col min="10242" max="10242" width="7.19921875" customWidth="1"/>
    <col min="10243" max="10243" width="13.19921875" customWidth="1"/>
    <col min="10244" max="10244" width="6.3984375" customWidth="1"/>
    <col min="10245" max="10245" width="6.8984375" customWidth="1"/>
    <col min="10246" max="10246" width="7.5" customWidth="1"/>
    <col min="10247" max="10247" width="6" customWidth="1"/>
    <col min="10248" max="10248" width="6.59765625" customWidth="1"/>
    <col min="10250" max="10250" width="5.69921875" customWidth="1"/>
    <col min="10251" max="10252" width="5.5" customWidth="1"/>
    <col min="10253" max="10253" width="6.59765625" customWidth="1"/>
    <col min="10254" max="10255" width="5.59765625" customWidth="1"/>
    <col min="10256" max="10256" width="5.09765625" customWidth="1"/>
    <col min="10257" max="10257" width="5.8984375" customWidth="1"/>
    <col min="10258" max="10258" width="8" customWidth="1"/>
    <col min="10259" max="10259" width="6.59765625" customWidth="1"/>
    <col min="10260" max="10260" width="7.3984375" customWidth="1"/>
    <col min="10497" max="10497" width="3.3984375" customWidth="1"/>
    <col min="10498" max="10498" width="7.19921875" customWidth="1"/>
    <col min="10499" max="10499" width="13.19921875" customWidth="1"/>
    <col min="10500" max="10500" width="6.3984375" customWidth="1"/>
    <col min="10501" max="10501" width="6.8984375" customWidth="1"/>
    <col min="10502" max="10502" width="7.5" customWidth="1"/>
    <col min="10503" max="10503" width="6" customWidth="1"/>
    <col min="10504" max="10504" width="6.59765625" customWidth="1"/>
    <col min="10506" max="10506" width="5.69921875" customWidth="1"/>
    <col min="10507" max="10508" width="5.5" customWidth="1"/>
    <col min="10509" max="10509" width="6.59765625" customWidth="1"/>
    <col min="10510" max="10511" width="5.59765625" customWidth="1"/>
    <col min="10512" max="10512" width="5.09765625" customWidth="1"/>
    <col min="10513" max="10513" width="5.8984375" customWidth="1"/>
    <col min="10514" max="10514" width="8" customWidth="1"/>
    <col min="10515" max="10515" width="6.59765625" customWidth="1"/>
    <col min="10516" max="10516" width="7.3984375" customWidth="1"/>
    <col min="10753" max="10753" width="3.3984375" customWidth="1"/>
    <col min="10754" max="10754" width="7.19921875" customWidth="1"/>
    <col min="10755" max="10755" width="13.19921875" customWidth="1"/>
    <col min="10756" max="10756" width="6.3984375" customWidth="1"/>
    <col min="10757" max="10757" width="6.8984375" customWidth="1"/>
    <col min="10758" max="10758" width="7.5" customWidth="1"/>
    <col min="10759" max="10759" width="6" customWidth="1"/>
    <col min="10760" max="10760" width="6.59765625" customWidth="1"/>
    <col min="10762" max="10762" width="5.69921875" customWidth="1"/>
    <col min="10763" max="10764" width="5.5" customWidth="1"/>
    <col min="10765" max="10765" width="6.59765625" customWidth="1"/>
    <col min="10766" max="10767" width="5.59765625" customWidth="1"/>
    <col min="10768" max="10768" width="5.09765625" customWidth="1"/>
    <col min="10769" max="10769" width="5.8984375" customWidth="1"/>
    <col min="10770" max="10770" width="8" customWidth="1"/>
    <col min="10771" max="10771" width="6.59765625" customWidth="1"/>
    <col min="10772" max="10772" width="7.3984375" customWidth="1"/>
    <col min="11009" max="11009" width="3.3984375" customWidth="1"/>
    <col min="11010" max="11010" width="7.19921875" customWidth="1"/>
    <col min="11011" max="11011" width="13.19921875" customWidth="1"/>
    <col min="11012" max="11012" width="6.3984375" customWidth="1"/>
    <col min="11013" max="11013" width="6.8984375" customWidth="1"/>
    <col min="11014" max="11014" width="7.5" customWidth="1"/>
    <col min="11015" max="11015" width="6" customWidth="1"/>
    <col min="11016" max="11016" width="6.59765625" customWidth="1"/>
    <col min="11018" max="11018" width="5.69921875" customWidth="1"/>
    <col min="11019" max="11020" width="5.5" customWidth="1"/>
    <col min="11021" max="11021" width="6.59765625" customWidth="1"/>
    <col min="11022" max="11023" width="5.59765625" customWidth="1"/>
    <col min="11024" max="11024" width="5.09765625" customWidth="1"/>
    <col min="11025" max="11025" width="5.8984375" customWidth="1"/>
    <col min="11026" max="11026" width="8" customWidth="1"/>
    <col min="11027" max="11027" width="6.59765625" customWidth="1"/>
    <col min="11028" max="11028" width="7.3984375" customWidth="1"/>
    <col min="11265" max="11265" width="3.3984375" customWidth="1"/>
    <col min="11266" max="11266" width="7.19921875" customWidth="1"/>
    <col min="11267" max="11267" width="13.19921875" customWidth="1"/>
    <col min="11268" max="11268" width="6.3984375" customWidth="1"/>
    <col min="11269" max="11269" width="6.8984375" customWidth="1"/>
    <col min="11270" max="11270" width="7.5" customWidth="1"/>
    <col min="11271" max="11271" width="6" customWidth="1"/>
    <col min="11272" max="11272" width="6.59765625" customWidth="1"/>
    <col min="11274" max="11274" width="5.69921875" customWidth="1"/>
    <col min="11275" max="11276" width="5.5" customWidth="1"/>
    <col min="11277" max="11277" width="6.59765625" customWidth="1"/>
    <col min="11278" max="11279" width="5.59765625" customWidth="1"/>
    <col min="11280" max="11280" width="5.09765625" customWidth="1"/>
    <col min="11281" max="11281" width="5.8984375" customWidth="1"/>
    <col min="11282" max="11282" width="8" customWidth="1"/>
    <col min="11283" max="11283" width="6.59765625" customWidth="1"/>
    <col min="11284" max="11284" width="7.3984375" customWidth="1"/>
    <col min="11521" max="11521" width="3.3984375" customWidth="1"/>
    <col min="11522" max="11522" width="7.19921875" customWidth="1"/>
    <col min="11523" max="11523" width="13.19921875" customWidth="1"/>
    <col min="11524" max="11524" width="6.3984375" customWidth="1"/>
    <col min="11525" max="11525" width="6.8984375" customWidth="1"/>
    <col min="11526" max="11526" width="7.5" customWidth="1"/>
    <col min="11527" max="11527" width="6" customWidth="1"/>
    <col min="11528" max="11528" width="6.59765625" customWidth="1"/>
    <col min="11530" max="11530" width="5.69921875" customWidth="1"/>
    <col min="11531" max="11532" width="5.5" customWidth="1"/>
    <col min="11533" max="11533" width="6.59765625" customWidth="1"/>
    <col min="11534" max="11535" width="5.59765625" customWidth="1"/>
    <col min="11536" max="11536" width="5.09765625" customWidth="1"/>
    <col min="11537" max="11537" width="5.8984375" customWidth="1"/>
    <col min="11538" max="11538" width="8" customWidth="1"/>
    <col min="11539" max="11539" width="6.59765625" customWidth="1"/>
    <col min="11540" max="11540" width="7.3984375" customWidth="1"/>
    <col min="11777" max="11777" width="3.3984375" customWidth="1"/>
    <col min="11778" max="11778" width="7.19921875" customWidth="1"/>
    <col min="11779" max="11779" width="13.19921875" customWidth="1"/>
    <col min="11780" max="11780" width="6.3984375" customWidth="1"/>
    <col min="11781" max="11781" width="6.8984375" customWidth="1"/>
    <col min="11782" max="11782" width="7.5" customWidth="1"/>
    <col min="11783" max="11783" width="6" customWidth="1"/>
    <col min="11784" max="11784" width="6.59765625" customWidth="1"/>
    <col min="11786" max="11786" width="5.69921875" customWidth="1"/>
    <col min="11787" max="11788" width="5.5" customWidth="1"/>
    <col min="11789" max="11789" width="6.59765625" customWidth="1"/>
    <col min="11790" max="11791" width="5.59765625" customWidth="1"/>
    <col min="11792" max="11792" width="5.09765625" customWidth="1"/>
    <col min="11793" max="11793" width="5.8984375" customWidth="1"/>
    <col min="11794" max="11794" width="8" customWidth="1"/>
    <col min="11795" max="11795" width="6.59765625" customWidth="1"/>
    <col min="11796" max="11796" width="7.3984375" customWidth="1"/>
    <col min="12033" max="12033" width="3.3984375" customWidth="1"/>
    <col min="12034" max="12034" width="7.19921875" customWidth="1"/>
    <col min="12035" max="12035" width="13.19921875" customWidth="1"/>
    <col min="12036" max="12036" width="6.3984375" customWidth="1"/>
    <col min="12037" max="12037" width="6.8984375" customWidth="1"/>
    <col min="12038" max="12038" width="7.5" customWidth="1"/>
    <col min="12039" max="12039" width="6" customWidth="1"/>
    <col min="12040" max="12040" width="6.59765625" customWidth="1"/>
    <col min="12042" max="12042" width="5.69921875" customWidth="1"/>
    <col min="12043" max="12044" width="5.5" customWidth="1"/>
    <col min="12045" max="12045" width="6.59765625" customWidth="1"/>
    <col min="12046" max="12047" width="5.59765625" customWidth="1"/>
    <col min="12048" max="12048" width="5.09765625" customWidth="1"/>
    <col min="12049" max="12049" width="5.8984375" customWidth="1"/>
    <col min="12050" max="12050" width="8" customWidth="1"/>
    <col min="12051" max="12051" width="6.59765625" customWidth="1"/>
    <col min="12052" max="12052" width="7.3984375" customWidth="1"/>
    <col min="12289" max="12289" width="3.3984375" customWidth="1"/>
    <col min="12290" max="12290" width="7.19921875" customWidth="1"/>
    <col min="12291" max="12291" width="13.19921875" customWidth="1"/>
    <col min="12292" max="12292" width="6.3984375" customWidth="1"/>
    <col min="12293" max="12293" width="6.8984375" customWidth="1"/>
    <col min="12294" max="12294" width="7.5" customWidth="1"/>
    <col min="12295" max="12295" width="6" customWidth="1"/>
    <col min="12296" max="12296" width="6.59765625" customWidth="1"/>
    <col min="12298" max="12298" width="5.69921875" customWidth="1"/>
    <col min="12299" max="12300" width="5.5" customWidth="1"/>
    <col min="12301" max="12301" width="6.59765625" customWidth="1"/>
    <col min="12302" max="12303" width="5.59765625" customWidth="1"/>
    <col min="12304" max="12304" width="5.09765625" customWidth="1"/>
    <col min="12305" max="12305" width="5.8984375" customWidth="1"/>
    <col min="12306" max="12306" width="8" customWidth="1"/>
    <col min="12307" max="12307" width="6.59765625" customWidth="1"/>
    <col min="12308" max="12308" width="7.3984375" customWidth="1"/>
    <col min="12545" max="12545" width="3.3984375" customWidth="1"/>
    <col min="12546" max="12546" width="7.19921875" customWidth="1"/>
    <col min="12547" max="12547" width="13.19921875" customWidth="1"/>
    <col min="12548" max="12548" width="6.3984375" customWidth="1"/>
    <col min="12549" max="12549" width="6.8984375" customWidth="1"/>
    <col min="12550" max="12550" width="7.5" customWidth="1"/>
    <col min="12551" max="12551" width="6" customWidth="1"/>
    <col min="12552" max="12552" width="6.59765625" customWidth="1"/>
    <col min="12554" max="12554" width="5.69921875" customWidth="1"/>
    <col min="12555" max="12556" width="5.5" customWidth="1"/>
    <col min="12557" max="12557" width="6.59765625" customWidth="1"/>
    <col min="12558" max="12559" width="5.59765625" customWidth="1"/>
    <col min="12560" max="12560" width="5.09765625" customWidth="1"/>
    <col min="12561" max="12561" width="5.8984375" customWidth="1"/>
    <col min="12562" max="12562" width="8" customWidth="1"/>
    <col min="12563" max="12563" width="6.59765625" customWidth="1"/>
    <col min="12564" max="12564" width="7.3984375" customWidth="1"/>
    <col min="12801" max="12801" width="3.3984375" customWidth="1"/>
    <col min="12802" max="12802" width="7.19921875" customWidth="1"/>
    <col min="12803" max="12803" width="13.19921875" customWidth="1"/>
    <col min="12804" max="12804" width="6.3984375" customWidth="1"/>
    <col min="12805" max="12805" width="6.8984375" customWidth="1"/>
    <col min="12806" max="12806" width="7.5" customWidth="1"/>
    <col min="12807" max="12807" width="6" customWidth="1"/>
    <col min="12808" max="12808" width="6.59765625" customWidth="1"/>
    <col min="12810" max="12810" width="5.69921875" customWidth="1"/>
    <col min="12811" max="12812" width="5.5" customWidth="1"/>
    <col min="12813" max="12813" width="6.59765625" customWidth="1"/>
    <col min="12814" max="12815" width="5.59765625" customWidth="1"/>
    <col min="12816" max="12816" width="5.09765625" customWidth="1"/>
    <col min="12817" max="12817" width="5.8984375" customWidth="1"/>
    <col min="12818" max="12818" width="8" customWidth="1"/>
    <col min="12819" max="12819" width="6.59765625" customWidth="1"/>
    <col min="12820" max="12820" width="7.3984375" customWidth="1"/>
    <col min="13057" max="13057" width="3.3984375" customWidth="1"/>
    <col min="13058" max="13058" width="7.19921875" customWidth="1"/>
    <col min="13059" max="13059" width="13.19921875" customWidth="1"/>
    <col min="13060" max="13060" width="6.3984375" customWidth="1"/>
    <col min="13061" max="13061" width="6.8984375" customWidth="1"/>
    <col min="13062" max="13062" width="7.5" customWidth="1"/>
    <col min="13063" max="13063" width="6" customWidth="1"/>
    <col min="13064" max="13064" width="6.59765625" customWidth="1"/>
    <col min="13066" max="13066" width="5.69921875" customWidth="1"/>
    <col min="13067" max="13068" width="5.5" customWidth="1"/>
    <col min="13069" max="13069" width="6.59765625" customWidth="1"/>
    <col min="13070" max="13071" width="5.59765625" customWidth="1"/>
    <col min="13072" max="13072" width="5.09765625" customWidth="1"/>
    <col min="13073" max="13073" width="5.8984375" customWidth="1"/>
    <col min="13074" max="13074" width="8" customWidth="1"/>
    <col min="13075" max="13075" width="6.59765625" customWidth="1"/>
    <col min="13076" max="13076" width="7.3984375" customWidth="1"/>
    <col min="13313" max="13313" width="3.3984375" customWidth="1"/>
    <col min="13314" max="13314" width="7.19921875" customWidth="1"/>
    <col min="13315" max="13315" width="13.19921875" customWidth="1"/>
    <col min="13316" max="13316" width="6.3984375" customWidth="1"/>
    <col min="13317" max="13317" width="6.8984375" customWidth="1"/>
    <col min="13318" max="13318" width="7.5" customWidth="1"/>
    <col min="13319" max="13319" width="6" customWidth="1"/>
    <col min="13320" max="13320" width="6.59765625" customWidth="1"/>
    <col min="13322" max="13322" width="5.69921875" customWidth="1"/>
    <col min="13323" max="13324" width="5.5" customWidth="1"/>
    <col min="13325" max="13325" width="6.59765625" customWidth="1"/>
    <col min="13326" max="13327" width="5.59765625" customWidth="1"/>
    <col min="13328" max="13328" width="5.09765625" customWidth="1"/>
    <col min="13329" max="13329" width="5.8984375" customWidth="1"/>
    <col min="13330" max="13330" width="8" customWidth="1"/>
    <col min="13331" max="13331" width="6.59765625" customWidth="1"/>
    <col min="13332" max="13332" width="7.3984375" customWidth="1"/>
    <col min="13569" max="13569" width="3.3984375" customWidth="1"/>
    <col min="13570" max="13570" width="7.19921875" customWidth="1"/>
    <col min="13571" max="13571" width="13.19921875" customWidth="1"/>
    <col min="13572" max="13572" width="6.3984375" customWidth="1"/>
    <col min="13573" max="13573" width="6.8984375" customWidth="1"/>
    <col min="13574" max="13574" width="7.5" customWidth="1"/>
    <col min="13575" max="13575" width="6" customWidth="1"/>
    <col min="13576" max="13576" width="6.59765625" customWidth="1"/>
    <col min="13578" max="13578" width="5.69921875" customWidth="1"/>
    <col min="13579" max="13580" width="5.5" customWidth="1"/>
    <col min="13581" max="13581" width="6.59765625" customWidth="1"/>
    <col min="13582" max="13583" width="5.59765625" customWidth="1"/>
    <col min="13584" max="13584" width="5.09765625" customWidth="1"/>
    <col min="13585" max="13585" width="5.8984375" customWidth="1"/>
    <col min="13586" max="13586" width="8" customWidth="1"/>
    <col min="13587" max="13587" width="6.59765625" customWidth="1"/>
    <col min="13588" max="13588" width="7.3984375" customWidth="1"/>
    <col min="13825" max="13825" width="3.3984375" customWidth="1"/>
    <col min="13826" max="13826" width="7.19921875" customWidth="1"/>
    <col min="13827" max="13827" width="13.19921875" customWidth="1"/>
    <col min="13828" max="13828" width="6.3984375" customWidth="1"/>
    <col min="13829" max="13829" width="6.8984375" customWidth="1"/>
    <col min="13830" max="13830" width="7.5" customWidth="1"/>
    <col min="13831" max="13831" width="6" customWidth="1"/>
    <col min="13832" max="13832" width="6.59765625" customWidth="1"/>
    <col min="13834" max="13834" width="5.69921875" customWidth="1"/>
    <col min="13835" max="13836" width="5.5" customWidth="1"/>
    <col min="13837" max="13837" width="6.59765625" customWidth="1"/>
    <col min="13838" max="13839" width="5.59765625" customWidth="1"/>
    <col min="13840" max="13840" width="5.09765625" customWidth="1"/>
    <col min="13841" max="13841" width="5.8984375" customWidth="1"/>
    <col min="13842" max="13842" width="8" customWidth="1"/>
    <col min="13843" max="13843" width="6.59765625" customWidth="1"/>
    <col min="13844" max="13844" width="7.3984375" customWidth="1"/>
    <col min="14081" max="14081" width="3.3984375" customWidth="1"/>
    <col min="14082" max="14082" width="7.19921875" customWidth="1"/>
    <col min="14083" max="14083" width="13.19921875" customWidth="1"/>
    <col min="14084" max="14084" width="6.3984375" customWidth="1"/>
    <col min="14085" max="14085" width="6.8984375" customWidth="1"/>
    <col min="14086" max="14086" width="7.5" customWidth="1"/>
    <col min="14087" max="14087" width="6" customWidth="1"/>
    <col min="14088" max="14088" width="6.59765625" customWidth="1"/>
    <col min="14090" max="14090" width="5.69921875" customWidth="1"/>
    <col min="14091" max="14092" width="5.5" customWidth="1"/>
    <col min="14093" max="14093" width="6.59765625" customWidth="1"/>
    <col min="14094" max="14095" width="5.59765625" customWidth="1"/>
    <col min="14096" max="14096" width="5.09765625" customWidth="1"/>
    <col min="14097" max="14097" width="5.8984375" customWidth="1"/>
    <col min="14098" max="14098" width="8" customWidth="1"/>
    <col min="14099" max="14099" width="6.59765625" customWidth="1"/>
    <col min="14100" max="14100" width="7.3984375" customWidth="1"/>
    <col min="14337" max="14337" width="3.3984375" customWidth="1"/>
    <col min="14338" max="14338" width="7.19921875" customWidth="1"/>
    <col min="14339" max="14339" width="13.19921875" customWidth="1"/>
    <col min="14340" max="14340" width="6.3984375" customWidth="1"/>
    <col min="14341" max="14341" width="6.8984375" customWidth="1"/>
    <col min="14342" max="14342" width="7.5" customWidth="1"/>
    <col min="14343" max="14343" width="6" customWidth="1"/>
    <col min="14344" max="14344" width="6.59765625" customWidth="1"/>
    <col min="14346" max="14346" width="5.69921875" customWidth="1"/>
    <col min="14347" max="14348" width="5.5" customWidth="1"/>
    <col min="14349" max="14349" width="6.59765625" customWidth="1"/>
    <col min="14350" max="14351" width="5.59765625" customWidth="1"/>
    <col min="14352" max="14352" width="5.09765625" customWidth="1"/>
    <col min="14353" max="14353" width="5.8984375" customWidth="1"/>
    <col min="14354" max="14354" width="8" customWidth="1"/>
    <col min="14355" max="14355" width="6.59765625" customWidth="1"/>
    <col min="14356" max="14356" width="7.3984375" customWidth="1"/>
    <col min="14593" max="14593" width="3.3984375" customWidth="1"/>
    <col min="14594" max="14594" width="7.19921875" customWidth="1"/>
    <col min="14595" max="14595" width="13.19921875" customWidth="1"/>
    <col min="14596" max="14596" width="6.3984375" customWidth="1"/>
    <col min="14597" max="14597" width="6.8984375" customWidth="1"/>
    <col min="14598" max="14598" width="7.5" customWidth="1"/>
    <col min="14599" max="14599" width="6" customWidth="1"/>
    <col min="14600" max="14600" width="6.59765625" customWidth="1"/>
    <col min="14602" max="14602" width="5.69921875" customWidth="1"/>
    <col min="14603" max="14604" width="5.5" customWidth="1"/>
    <col min="14605" max="14605" width="6.59765625" customWidth="1"/>
    <col min="14606" max="14607" width="5.59765625" customWidth="1"/>
    <col min="14608" max="14608" width="5.09765625" customWidth="1"/>
    <col min="14609" max="14609" width="5.8984375" customWidth="1"/>
    <col min="14610" max="14610" width="8" customWidth="1"/>
    <col min="14611" max="14611" width="6.59765625" customWidth="1"/>
    <col min="14612" max="14612" width="7.3984375" customWidth="1"/>
    <col min="14849" max="14849" width="3.3984375" customWidth="1"/>
    <col min="14850" max="14850" width="7.19921875" customWidth="1"/>
    <col min="14851" max="14851" width="13.19921875" customWidth="1"/>
    <col min="14852" max="14852" width="6.3984375" customWidth="1"/>
    <col min="14853" max="14853" width="6.8984375" customWidth="1"/>
    <col min="14854" max="14854" width="7.5" customWidth="1"/>
    <col min="14855" max="14855" width="6" customWidth="1"/>
    <col min="14856" max="14856" width="6.59765625" customWidth="1"/>
    <col min="14858" max="14858" width="5.69921875" customWidth="1"/>
    <col min="14859" max="14860" width="5.5" customWidth="1"/>
    <col min="14861" max="14861" width="6.59765625" customWidth="1"/>
    <col min="14862" max="14863" width="5.59765625" customWidth="1"/>
    <col min="14864" max="14864" width="5.09765625" customWidth="1"/>
    <col min="14865" max="14865" width="5.8984375" customWidth="1"/>
    <col min="14866" max="14866" width="8" customWidth="1"/>
    <col min="14867" max="14867" width="6.59765625" customWidth="1"/>
    <col min="14868" max="14868" width="7.3984375" customWidth="1"/>
    <col min="15105" max="15105" width="3.3984375" customWidth="1"/>
    <col min="15106" max="15106" width="7.19921875" customWidth="1"/>
    <col min="15107" max="15107" width="13.19921875" customWidth="1"/>
    <col min="15108" max="15108" width="6.3984375" customWidth="1"/>
    <col min="15109" max="15109" width="6.8984375" customWidth="1"/>
    <col min="15110" max="15110" width="7.5" customWidth="1"/>
    <col min="15111" max="15111" width="6" customWidth="1"/>
    <col min="15112" max="15112" width="6.59765625" customWidth="1"/>
    <col min="15114" max="15114" width="5.69921875" customWidth="1"/>
    <col min="15115" max="15116" width="5.5" customWidth="1"/>
    <col min="15117" max="15117" width="6.59765625" customWidth="1"/>
    <col min="15118" max="15119" width="5.59765625" customWidth="1"/>
    <col min="15120" max="15120" width="5.09765625" customWidth="1"/>
    <col min="15121" max="15121" width="5.8984375" customWidth="1"/>
    <col min="15122" max="15122" width="8" customWidth="1"/>
    <col min="15123" max="15123" width="6.59765625" customWidth="1"/>
    <col min="15124" max="15124" width="7.3984375" customWidth="1"/>
    <col min="15361" max="15361" width="3.3984375" customWidth="1"/>
    <col min="15362" max="15362" width="7.19921875" customWidth="1"/>
    <col min="15363" max="15363" width="13.19921875" customWidth="1"/>
    <col min="15364" max="15364" width="6.3984375" customWidth="1"/>
    <col min="15365" max="15365" width="6.8984375" customWidth="1"/>
    <col min="15366" max="15366" width="7.5" customWidth="1"/>
    <col min="15367" max="15367" width="6" customWidth="1"/>
    <col min="15368" max="15368" width="6.59765625" customWidth="1"/>
    <col min="15370" max="15370" width="5.69921875" customWidth="1"/>
    <col min="15371" max="15372" width="5.5" customWidth="1"/>
    <col min="15373" max="15373" width="6.59765625" customWidth="1"/>
    <col min="15374" max="15375" width="5.59765625" customWidth="1"/>
    <col min="15376" max="15376" width="5.09765625" customWidth="1"/>
    <col min="15377" max="15377" width="5.8984375" customWidth="1"/>
    <col min="15378" max="15378" width="8" customWidth="1"/>
    <col min="15379" max="15379" width="6.59765625" customWidth="1"/>
    <col min="15380" max="15380" width="7.3984375" customWidth="1"/>
    <col min="15617" max="15617" width="3.3984375" customWidth="1"/>
    <col min="15618" max="15618" width="7.19921875" customWidth="1"/>
    <col min="15619" max="15619" width="13.19921875" customWidth="1"/>
    <col min="15620" max="15620" width="6.3984375" customWidth="1"/>
    <col min="15621" max="15621" width="6.8984375" customWidth="1"/>
    <col min="15622" max="15622" width="7.5" customWidth="1"/>
    <col min="15623" max="15623" width="6" customWidth="1"/>
    <col min="15624" max="15624" width="6.59765625" customWidth="1"/>
    <col min="15626" max="15626" width="5.69921875" customWidth="1"/>
    <col min="15627" max="15628" width="5.5" customWidth="1"/>
    <col min="15629" max="15629" width="6.59765625" customWidth="1"/>
    <col min="15630" max="15631" width="5.59765625" customWidth="1"/>
    <col min="15632" max="15632" width="5.09765625" customWidth="1"/>
    <col min="15633" max="15633" width="5.8984375" customWidth="1"/>
    <col min="15634" max="15634" width="8" customWidth="1"/>
    <col min="15635" max="15635" width="6.59765625" customWidth="1"/>
    <col min="15636" max="15636" width="7.3984375" customWidth="1"/>
    <col min="15873" max="15873" width="3.3984375" customWidth="1"/>
    <col min="15874" max="15874" width="7.19921875" customWidth="1"/>
    <col min="15875" max="15875" width="13.19921875" customWidth="1"/>
    <col min="15876" max="15876" width="6.3984375" customWidth="1"/>
    <col min="15877" max="15877" width="6.8984375" customWidth="1"/>
    <col min="15878" max="15878" width="7.5" customWidth="1"/>
    <col min="15879" max="15879" width="6" customWidth="1"/>
    <col min="15880" max="15880" width="6.59765625" customWidth="1"/>
    <col min="15882" max="15882" width="5.69921875" customWidth="1"/>
    <col min="15883" max="15884" width="5.5" customWidth="1"/>
    <col min="15885" max="15885" width="6.59765625" customWidth="1"/>
    <col min="15886" max="15887" width="5.59765625" customWidth="1"/>
    <col min="15888" max="15888" width="5.09765625" customWidth="1"/>
    <col min="15889" max="15889" width="5.8984375" customWidth="1"/>
    <col min="15890" max="15890" width="8" customWidth="1"/>
    <col min="15891" max="15891" width="6.59765625" customWidth="1"/>
    <col min="15892" max="15892" width="7.3984375" customWidth="1"/>
    <col min="16129" max="16129" width="3.3984375" customWidth="1"/>
    <col min="16130" max="16130" width="7.19921875" customWidth="1"/>
    <col min="16131" max="16131" width="13.19921875" customWidth="1"/>
    <col min="16132" max="16132" width="6.3984375" customWidth="1"/>
    <col min="16133" max="16133" width="6.8984375" customWidth="1"/>
    <col min="16134" max="16134" width="7.5" customWidth="1"/>
    <col min="16135" max="16135" width="6" customWidth="1"/>
    <col min="16136" max="16136" width="6.59765625" customWidth="1"/>
    <col min="16138" max="16138" width="5.69921875" customWidth="1"/>
    <col min="16139" max="16140" width="5.5" customWidth="1"/>
    <col min="16141" max="16141" width="6.59765625" customWidth="1"/>
    <col min="16142" max="16143" width="5.59765625" customWidth="1"/>
    <col min="16144" max="16144" width="5.09765625" customWidth="1"/>
    <col min="16145" max="16145" width="5.8984375" customWidth="1"/>
    <col min="16146" max="16146" width="8" customWidth="1"/>
    <col min="16147" max="16147" width="6.59765625" customWidth="1"/>
    <col min="16148" max="16148" width="7.3984375" customWidth="1"/>
  </cols>
  <sheetData>
    <row r="1" spans="1:20" ht="21">
      <c r="A1" s="258" t="s">
        <v>259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</row>
    <row r="2" spans="1:20" ht="21">
      <c r="A2" s="259" t="s">
        <v>158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</row>
    <row r="3" spans="1:20" ht="15.6">
      <c r="A3" s="144" t="s">
        <v>39</v>
      </c>
      <c r="B3" s="144" t="s">
        <v>159</v>
      </c>
      <c r="C3" s="255" t="s">
        <v>260</v>
      </c>
      <c r="D3" s="256"/>
      <c r="E3" s="256"/>
      <c r="F3" s="256"/>
      <c r="G3" s="257"/>
      <c r="H3" s="144" t="s">
        <v>165</v>
      </c>
      <c r="I3" s="255" t="s">
        <v>261</v>
      </c>
      <c r="J3" s="256"/>
      <c r="K3" s="256"/>
      <c r="L3" s="256"/>
      <c r="M3" s="257"/>
      <c r="N3" s="255" t="s">
        <v>162</v>
      </c>
      <c r="O3" s="256"/>
      <c r="P3" s="257"/>
      <c r="Q3" s="144" t="s">
        <v>165</v>
      </c>
      <c r="R3" s="144" t="s">
        <v>167</v>
      </c>
      <c r="S3" s="144" t="s">
        <v>168</v>
      </c>
      <c r="T3" s="144" t="s">
        <v>87</v>
      </c>
    </row>
    <row r="4" spans="1:20" ht="15.6">
      <c r="A4" s="145"/>
      <c r="B4" s="145"/>
      <c r="C4" s="144" t="s">
        <v>160</v>
      </c>
      <c r="D4" s="255" t="s">
        <v>161</v>
      </c>
      <c r="E4" s="256"/>
      <c r="F4" s="257"/>
      <c r="G4" s="144" t="s">
        <v>169</v>
      </c>
      <c r="H4" s="145" t="s">
        <v>171</v>
      </c>
      <c r="I4" s="144" t="s">
        <v>160</v>
      </c>
      <c r="J4" s="255" t="s">
        <v>161</v>
      </c>
      <c r="K4" s="256"/>
      <c r="L4" s="257"/>
      <c r="M4" s="144" t="s">
        <v>169</v>
      </c>
      <c r="N4" s="144">
        <v>64</v>
      </c>
      <c r="O4" s="144">
        <v>65</v>
      </c>
      <c r="P4" s="144">
        <v>66</v>
      </c>
      <c r="Q4" s="145" t="s">
        <v>262</v>
      </c>
      <c r="R4" s="145" t="s">
        <v>172</v>
      </c>
      <c r="S4" s="145" t="s">
        <v>173</v>
      </c>
      <c r="T4" s="145" t="s">
        <v>174</v>
      </c>
    </row>
    <row r="5" spans="1:20" ht="15.6">
      <c r="A5" s="146"/>
      <c r="B5" s="146"/>
      <c r="C5" s="146"/>
      <c r="D5" s="147">
        <v>61</v>
      </c>
      <c r="E5" s="147">
        <v>62</v>
      </c>
      <c r="F5" s="147">
        <v>63</v>
      </c>
      <c r="G5" s="146" t="s">
        <v>87</v>
      </c>
      <c r="H5" s="146" t="s">
        <v>175</v>
      </c>
      <c r="I5" s="146"/>
      <c r="J5" s="147">
        <v>64</v>
      </c>
      <c r="K5" s="147">
        <v>65</v>
      </c>
      <c r="L5" s="147">
        <v>66</v>
      </c>
      <c r="M5" s="146" t="s">
        <v>87</v>
      </c>
      <c r="N5" s="146" t="s">
        <v>175</v>
      </c>
      <c r="O5" s="146" t="s">
        <v>175</v>
      </c>
      <c r="P5" s="146" t="s">
        <v>175</v>
      </c>
      <c r="Q5" s="146" t="s">
        <v>175</v>
      </c>
      <c r="R5" s="146" t="s">
        <v>263</v>
      </c>
      <c r="S5" s="146"/>
      <c r="T5" s="148"/>
    </row>
    <row r="6" spans="1:20" ht="15.6">
      <c r="A6" s="144">
        <v>1</v>
      </c>
      <c r="B6" s="149" t="s">
        <v>177</v>
      </c>
      <c r="C6" s="149" t="s">
        <v>178</v>
      </c>
      <c r="D6" s="149" t="s">
        <v>179</v>
      </c>
      <c r="E6" s="149"/>
      <c r="F6" s="149"/>
      <c r="G6" s="149"/>
      <c r="H6" s="150"/>
      <c r="I6" s="149" t="s">
        <v>178</v>
      </c>
      <c r="J6" s="149" t="s">
        <v>179</v>
      </c>
      <c r="K6" s="149"/>
      <c r="L6" s="149"/>
      <c r="M6" s="149"/>
      <c r="N6" s="150"/>
      <c r="O6" s="144"/>
      <c r="P6" s="144"/>
      <c r="Q6" s="144"/>
      <c r="R6" s="151"/>
      <c r="S6" s="144"/>
      <c r="T6" s="219" t="s">
        <v>264</v>
      </c>
    </row>
    <row r="7" spans="1:20" ht="15.6">
      <c r="A7" s="145"/>
      <c r="B7" s="152"/>
      <c r="C7" s="152" t="s">
        <v>181</v>
      </c>
      <c r="D7" s="145">
        <v>17</v>
      </c>
      <c r="E7" s="145">
        <v>17</v>
      </c>
      <c r="F7" s="145">
        <v>17</v>
      </c>
      <c r="G7" s="145">
        <v>16</v>
      </c>
      <c r="H7" s="221">
        <v>27.2</v>
      </c>
      <c r="I7" s="152" t="s">
        <v>181</v>
      </c>
      <c r="J7" s="145">
        <v>17</v>
      </c>
      <c r="K7" s="145">
        <v>17</v>
      </c>
      <c r="L7" s="145">
        <v>17</v>
      </c>
      <c r="M7" s="145">
        <v>16</v>
      </c>
      <c r="N7" s="153">
        <v>28.9</v>
      </c>
      <c r="O7" s="153">
        <v>28.43</v>
      </c>
      <c r="P7" s="153">
        <v>28</v>
      </c>
      <c r="Q7" s="145" t="s">
        <v>2</v>
      </c>
      <c r="R7" s="154">
        <v>30000000</v>
      </c>
      <c r="S7" s="155" t="s">
        <v>2</v>
      </c>
      <c r="T7" s="220" t="s">
        <v>265</v>
      </c>
    </row>
    <row r="8" spans="1:20" ht="15.6">
      <c r="A8" s="145"/>
      <c r="B8" s="152"/>
      <c r="C8" s="152" t="s">
        <v>183</v>
      </c>
      <c r="D8" s="152"/>
      <c r="E8" s="152"/>
      <c r="F8" s="152"/>
      <c r="G8" s="152"/>
      <c r="H8" s="152"/>
      <c r="I8" s="152" t="s">
        <v>183</v>
      </c>
      <c r="J8" s="152"/>
      <c r="K8" s="152"/>
      <c r="L8" s="152"/>
      <c r="M8" s="152"/>
      <c r="N8" s="152"/>
      <c r="O8" s="152"/>
      <c r="P8" s="152"/>
      <c r="Q8" s="152"/>
      <c r="R8" s="156"/>
      <c r="S8" s="156"/>
      <c r="T8" s="145"/>
    </row>
    <row r="9" spans="1:20" ht="15.6">
      <c r="A9" s="145"/>
      <c r="B9" s="152"/>
      <c r="C9" s="152" t="s">
        <v>184</v>
      </c>
      <c r="D9" s="152" t="s">
        <v>185</v>
      </c>
      <c r="E9" s="152"/>
      <c r="F9" s="152"/>
      <c r="G9" s="152"/>
      <c r="H9" s="152"/>
      <c r="I9" s="152" t="s">
        <v>184</v>
      </c>
      <c r="J9" s="152" t="s">
        <v>185</v>
      </c>
      <c r="K9" s="152"/>
      <c r="L9" s="152"/>
      <c r="M9" s="152"/>
      <c r="N9" s="152"/>
      <c r="O9" s="152"/>
      <c r="P9" s="152"/>
      <c r="Q9" s="152"/>
      <c r="R9" s="156"/>
      <c r="S9" s="156"/>
      <c r="T9" s="145"/>
    </row>
    <row r="10" spans="1:20" ht="15.6">
      <c r="A10" s="145"/>
      <c r="B10" s="152"/>
      <c r="C10" s="152" t="s">
        <v>187</v>
      </c>
      <c r="D10" s="145">
        <v>16</v>
      </c>
      <c r="E10" s="145">
        <v>16</v>
      </c>
      <c r="F10" s="145">
        <v>16</v>
      </c>
      <c r="G10" s="145">
        <v>16</v>
      </c>
      <c r="H10" s="152"/>
      <c r="I10" s="152" t="s">
        <v>187</v>
      </c>
      <c r="J10" s="145">
        <v>16</v>
      </c>
      <c r="K10" s="145">
        <v>16</v>
      </c>
      <c r="L10" s="145">
        <v>16</v>
      </c>
      <c r="M10" s="145">
        <v>16</v>
      </c>
      <c r="N10" s="152"/>
      <c r="O10" s="152"/>
      <c r="P10" s="152"/>
      <c r="Q10" s="152"/>
      <c r="R10" s="156"/>
      <c r="S10" s="156"/>
      <c r="T10" s="152"/>
    </row>
    <row r="11" spans="1:20" ht="15.6">
      <c r="A11" s="145"/>
      <c r="B11" s="152"/>
      <c r="C11" s="152" t="s">
        <v>188</v>
      </c>
      <c r="D11" s="152"/>
      <c r="E11" s="152"/>
      <c r="F11" s="152"/>
      <c r="G11" s="152"/>
      <c r="H11" s="152"/>
      <c r="I11" s="152" t="s">
        <v>188</v>
      </c>
      <c r="J11" s="152"/>
      <c r="K11" s="152"/>
      <c r="L11" s="152"/>
      <c r="M11" s="152"/>
      <c r="N11" s="152"/>
      <c r="O11" s="152"/>
      <c r="P11" s="152"/>
      <c r="Q11" s="152"/>
      <c r="R11" s="156"/>
      <c r="S11" s="156"/>
      <c r="T11" s="152"/>
    </row>
    <row r="12" spans="1:20" ht="15.6">
      <c r="A12" s="145"/>
      <c r="B12" s="152"/>
      <c r="C12" s="152" t="s">
        <v>189</v>
      </c>
      <c r="D12" s="152"/>
      <c r="E12" s="157"/>
      <c r="F12" s="157"/>
      <c r="G12" s="157"/>
      <c r="H12" s="152"/>
      <c r="I12" s="152" t="s">
        <v>189</v>
      </c>
      <c r="J12" s="157"/>
      <c r="K12" s="157"/>
      <c r="L12" s="157"/>
      <c r="M12" s="152"/>
      <c r="N12" s="152"/>
      <c r="O12" s="152"/>
      <c r="P12" s="152"/>
      <c r="Q12" s="152"/>
      <c r="R12" s="156"/>
      <c r="S12" s="156"/>
      <c r="T12" s="152"/>
    </row>
    <row r="13" spans="1:20" ht="15.6">
      <c r="A13" s="145"/>
      <c r="B13" s="152"/>
      <c r="C13" s="152"/>
      <c r="D13" s="157"/>
      <c r="E13" s="157"/>
      <c r="F13" s="157"/>
      <c r="G13" s="157"/>
      <c r="H13" s="152"/>
      <c r="I13" s="152"/>
      <c r="J13" s="157"/>
      <c r="K13" s="157"/>
      <c r="L13" s="157"/>
      <c r="M13" s="152"/>
      <c r="N13" s="152"/>
      <c r="O13" s="152"/>
      <c r="P13" s="152"/>
      <c r="Q13" s="152"/>
      <c r="R13" s="156"/>
      <c r="S13" s="156"/>
      <c r="T13" s="152"/>
    </row>
    <row r="14" spans="1:20" ht="15.6">
      <c r="A14" s="145"/>
      <c r="B14" s="152"/>
      <c r="C14" s="152"/>
      <c r="D14" s="157" t="s">
        <v>190</v>
      </c>
      <c r="E14" s="157"/>
      <c r="F14" s="157"/>
      <c r="G14" s="157"/>
      <c r="H14" s="152"/>
      <c r="I14" s="152"/>
      <c r="J14" s="157" t="s">
        <v>190</v>
      </c>
      <c r="K14" s="157"/>
      <c r="L14" s="157"/>
      <c r="M14" s="152"/>
      <c r="N14" s="152"/>
      <c r="O14" s="152"/>
      <c r="P14" s="152"/>
      <c r="Q14" s="152"/>
      <c r="R14" s="156"/>
      <c r="S14" s="156"/>
      <c r="T14" s="152"/>
    </row>
    <row r="15" spans="1:20" ht="15.6">
      <c r="A15" s="145"/>
      <c r="B15" s="152"/>
      <c r="C15" s="152"/>
      <c r="D15" s="157" t="s">
        <v>191</v>
      </c>
      <c r="E15" s="157"/>
      <c r="F15" s="157"/>
      <c r="G15" s="157"/>
      <c r="H15" s="152"/>
      <c r="I15" s="152"/>
      <c r="J15" s="157" t="s">
        <v>191</v>
      </c>
      <c r="K15" s="157"/>
      <c r="L15" s="157"/>
      <c r="M15" s="152"/>
      <c r="N15" s="152"/>
      <c r="O15" s="152"/>
      <c r="P15" s="152"/>
      <c r="Q15" s="152"/>
      <c r="R15" s="156"/>
      <c r="S15" s="156"/>
      <c r="T15" s="152"/>
    </row>
    <row r="16" spans="1:20" ht="15.6">
      <c r="A16" s="145"/>
      <c r="B16" s="152"/>
      <c r="C16" s="152"/>
      <c r="D16" s="157"/>
      <c r="E16" s="157"/>
      <c r="F16" s="157"/>
      <c r="G16" s="157"/>
      <c r="H16" s="152"/>
      <c r="I16" s="152"/>
      <c r="J16" s="157"/>
      <c r="K16" s="157"/>
      <c r="L16" s="157"/>
      <c r="M16" s="152"/>
      <c r="N16" s="152"/>
      <c r="O16" s="152"/>
      <c r="P16" s="152"/>
      <c r="Q16" s="152"/>
      <c r="R16" s="156"/>
      <c r="S16" s="156"/>
      <c r="T16" s="152"/>
    </row>
    <row r="17" spans="1:20" ht="15.6">
      <c r="A17" s="145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6"/>
      <c r="S17" s="156"/>
      <c r="T17" s="152"/>
    </row>
    <row r="18" spans="1:20" ht="15.6">
      <c r="A18" s="146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9"/>
      <c r="S18" s="159"/>
      <c r="T18" s="158"/>
    </row>
    <row r="19" spans="1:20" ht="15.6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60"/>
      <c r="S19" s="160"/>
      <c r="T19" s="160"/>
    </row>
    <row r="20" spans="1:20" ht="18">
      <c r="A20" s="2"/>
      <c r="B20" s="2" t="s">
        <v>193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0" ht="18">
      <c r="A21" s="2"/>
      <c r="B21" s="2"/>
      <c r="C21" s="2"/>
      <c r="D21" s="2"/>
      <c r="E21" s="2"/>
      <c r="F21" s="2"/>
      <c r="G21" s="2"/>
      <c r="H21" s="2" t="s">
        <v>194</v>
      </c>
      <c r="I21" s="2"/>
      <c r="J21" s="2"/>
      <c r="K21" s="2"/>
      <c r="L21" s="2"/>
      <c r="M21" s="2"/>
      <c r="N21" s="2"/>
      <c r="O21" s="2"/>
      <c r="P21" s="2"/>
      <c r="Q21" s="2"/>
    </row>
    <row r="22" spans="1:20" ht="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20" ht="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0" ht="18">
      <c r="A24" s="2"/>
      <c r="B24" s="2"/>
      <c r="C24" s="2"/>
      <c r="D24" s="2"/>
      <c r="E24" s="2" t="s">
        <v>195</v>
      </c>
      <c r="F24" s="2"/>
      <c r="G24" s="2"/>
      <c r="H24" s="2"/>
      <c r="I24" s="2"/>
      <c r="J24" s="2"/>
      <c r="K24" s="2"/>
      <c r="L24" s="2" t="s">
        <v>195</v>
      </c>
      <c r="M24" s="2"/>
      <c r="N24" s="2"/>
      <c r="O24" s="2"/>
      <c r="P24" s="2"/>
      <c r="Q24" s="2"/>
    </row>
    <row r="25" spans="1:20" ht="18">
      <c r="A25" s="2"/>
      <c r="B25" s="2"/>
      <c r="C25" s="2"/>
      <c r="D25" s="2"/>
      <c r="E25" s="2"/>
      <c r="F25" s="2" t="s">
        <v>266</v>
      </c>
      <c r="G25" s="2"/>
      <c r="H25" s="2"/>
      <c r="I25" s="2"/>
      <c r="J25" s="2"/>
      <c r="K25" s="2"/>
      <c r="L25" s="2"/>
      <c r="M25" s="2" t="s">
        <v>267</v>
      </c>
      <c r="N25" s="2"/>
      <c r="O25" s="2"/>
      <c r="P25" s="2"/>
      <c r="Q25" s="2"/>
    </row>
    <row r="26" spans="1:20" ht="18">
      <c r="A26" s="2"/>
      <c r="B26" s="2"/>
      <c r="C26" s="2"/>
      <c r="D26" s="2"/>
      <c r="E26" s="2" t="s">
        <v>198</v>
      </c>
      <c r="F26" s="2"/>
      <c r="G26" s="2"/>
      <c r="H26" s="2"/>
      <c r="I26" s="2"/>
      <c r="J26" s="2"/>
      <c r="K26" s="2"/>
      <c r="L26" s="2" t="s">
        <v>268</v>
      </c>
      <c r="M26" s="2"/>
      <c r="N26" s="2"/>
      <c r="O26" s="2"/>
      <c r="P26" s="2"/>
      <c r="Q26" s="2"/>
    </row>
    <row r="27" spans="1:20" ht="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 t="s">
        <v>269</v>
      </c>
      <c r="N27" s="2"/>
      <c r="O27" s="2"/>
      <c r="P27" s="2"/>
      <c r="Q27" s="2"/>
    </row>
    <row r="28" spans="1:20" ht="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20" ht="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7">
    <mergeCell ref="D4:F4"/>
    <mergeCell ref="J4:L4"/>
    <mergeCell ref="A1:T1"/>
    <mergeCell ref="A2:T2"/>
    <mergeCell ref="C3:G3"/>
    <mergeCell ref="I3:M3"/>
    <mergeCell ref="N3:P3"/>
  </mergeCells>
  <pageMargins left="0.24" right="0.2" top="0.39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7"/>
  <sheetViews>
    <sheetView topLeftCell="A52" zoomScale="85" zoomScaleNormal="85" workbookViewId="0">
      <selection activeCell="L27" sqref="L27"/>
    </sheetView>
  </sheetViews>
  <sheetFormatPr defaultColWidth="9" defaultRowHeight="18"/>
  <cols>
    <col min="1" max="1" width="33.59765625" style="2" customWidth="1"/>
    <col min="2" max="2" width="5.09765625" style="2" customWidth="1"/>
    <col min="3" max="5" width="7.5" style="2" customWidth="1"/>
    <col min="6" max="8" width="5.59765625" style="2" customWidth="1"/>
    <col min="9" max="9" width="9.69921875" style="2" customWidth="1"/>
    <col min="10" max="16384" width="9" style="2"/>
  </cols>
  <sheetData>
    <row r="1" spans="1:13" ht="21">
      <c r="I1" s="223">
        <v>28</v>
      </c>
    </row>
    <row r="2" spans="1:13" ht="21">
      <c r="A2" s="260" t="s">
        <v>204</v>
      </c>
      <c r="B2" s="260"/>
      <c r="C2" s="260"/>
      <c r="D2" s="260"/>
      <c r="E2" s="260"/>
      <c r="F2" s="260"/>
      <c r="G2" s="260"/>
      <c r="H2" s="260"/>
      <c r="I2" s="260"/>
    </row>
    <row r="3" spans="1:13" ht="56.25" customHeight="1">
      <c r="A3" s="261" t="s">
        <v>0</v>
      </c>
      <c r="B3" s="262" t="s">
        <v>12</v>
      </c>
      <c r="C3" s="262" t="s">
        <v>13</v>
      </c>
      <c r="D3" s="261"/>
      <c r="E3" s="261"/>
      <c r="F3" s="262" t="s">
        <v>14</v>
      </c>
      <c r="G3" s="261"/>
      <c r="H3" s="261"/>
      <c r="I3" s="261" t="s">
        <v>1</v>
      </c>
    </row>
    <row r="4" spans="1:13">
      <c r="A4" s="264"/>
      <c r="B4" s="263"/>
      <c r="C4" s="233">
        <v>2564</v>
      </c>
      <c r="D4" s="233">
        <v>2565</v>
      </c>
      <c r="E4" s="233">
        <v>2566</v>
      </c>
      <c r="F4" s="233">
        <v>2564</v>
      </c>
      <c r="G4" s="233">
        <v>2565</v>
      </c>
      <c r="H4" s="233">
        <v>2566</v>
      </c>
      <c r="I4" s="264"/>
    </row>
    <row r="5" spans="1:13" ht="36">
      <c r="A5" s="208" t="s">
        <v>24</v>
      </c>
      <c r="B5" s="239">
        <v>1</v>
      </c>
      <c r="C5" s="239">
        <v>1</v>
      </c>
      <c r="D5" s="7">
        <v>1</v>
      </c>
      <c r="E5" s="242">
        <v>1</v>
      </c>
      <c r="F5" s="234">
        <v>0</v>
      </c>
      <c r="G5" s="7">
        <v>0</v>
      </c>
      <c r="H5" s="234">
        <v>0</v>
      </c>
      <c r="I5" s="9"/>
    </row>
    <row r="6" spans="1:13">
      <c r="A6" s="209" t="s">
        <v>15</v>
      </c>
      <c r="B6" s="240"/>
      <c r="C6" s="235"/>
      <c r="D6" s="6"/>
      <c r="E6" s="188"/>
      <c r="F6" s="92"/>
      <c r="G6" s="6"/>
      <c r="H6" s="92"/>
      <c r="I6" s="6"/>
    </row>
    <row r="7" spans="1:13" ht="36">
      <c r="A7" s="210" t="s">
        <v>19</v>
      </c>
      <c r="B7" s="240">
        <v>1</v>
      </c>
      <c r="C7" s="240">
        <v>1</v>
      </c>
      <c r="D7" s="8">
        <v>1</v>
      </c>
      <c r="E7" s="237">
        <v>1</v>
      </c>
      <c r="F7" s="214">
        <v>0</v>
      </c>
      <c r="G7" s="8">
        <v>0</v>
      </c>
      <c r="H7" s="214">
        <v>0</v>
      </c>
      <c r="I7" s="6"/>
    </row>
    <row r="8" spans="1:13" ht="36.6">
      <c r="A8" s="210" t="s">
        <v>18</v>
      </c>
      <c r="B8" s="240">
        <v>1</v>
      </c>
      <c r="C8" s="240">
        <v>1</v>
      </c>
      <c r="D8" s="8">
        <v>1</v>
      </c>
      <c r="E8" s="237">
        <v>1</v>
      </c>
      <c r="F8" s="214">
        <v>0</v>
      </c>
      <c r="G8" s="8">
        <v>0</v>
      </c>
      <c r="H8" s="214">
        <v>0</v>
      </c>
      <c r="I8" s="6"/>
      <c r="M8" s="211"/>
    </row>
    <row r="9" spans="1:13" ht="36">
      <c r="A9" s="210" t="s">
        <v>17</v>
      </c>
      <c r="B9" s="240">
        <v>1</v>
      </c>
      <c r="C9" s="240">
        <v>1</v>
      </c>
      <c r="D9" s="8">
        <v>1</v>
      </c>
      <c r="E9" s="237">
        <v>1</v>
      </c>
      <c r="F9" s="214">
        <v>0</v>
      </c>
      <c r="G9" s="8">
        <v>0</v>
      </c>
      <c r="H9" s="214">
        <v>0</v>
      </c>
      <c r="I9" s="6"/>
    </row>
    <row r="10" spans="1:13" ht="36">
      <c r="A10" s="210" t="s">
        <v>270</v>
      </c>
      <c r="B10" s="240">
        <v>1</v>
      </c>
      <c r="C10" s="240">
        <v>1</v>
      </c>
      <c r="D10" s="8">
        <v>1</v>
      </c>
      <c r="E10" s="237">
        <v>1</v>
      </c>
      <c r="F10" s="214">
        <v>0</v>
      </c>
      <c r="G10" s="8">
        <v>0</v>
      </c>
      <c r="H10" s="214">
        <v>0</v>
      </c>
      <c r="I10" s="6"/>
    </row>
    <row r="11" spans="1:13" ht="36">
      <c r="A11" s="210" t="s">
        <v>16</v>
      </c>
      <c r="B11" s="240">
        <v>1</v>
      </c>
      <c r="C11" s="240">
        <v>1</v>
      </c>
      <c r="D11" s="8">
        <v>1</v>
      </c>
      <c r="E11" s="237">
        <v>1</v>
      </c>
      <c r="F11" s="214">
        <v>0</v>
      </c>
      <c r="G11" s="8">
        <v>0</v>
      </c>
      <c r="H11" s="214">
        <v>0</v>
      </c>
      <c r="I11" s="6"/>
    </row>
    <row r="12" spans="1:13">
      <c r="A12" s="5" t="s">
        <v>3</v>
      </c>
      <c r="B12" s="240"/>
      <c r="C12" s="235"/>
      <c r="D12" s="6"/>
      <c r="E12" s="188"/>
      <c r="F12" s="92"/>
      <c r="G12" s="6"/>
      <c r="H12" s="92"/>
      <c r="I12" s="6"/>
    </row>
    <row r="13" spans="1:13">
      <c r="A13" s="6" t="s">
        <v>205</v>
      </c>
      <c r="B13" s="240">
        <v>1</v>
      </c>
      <c r="C13" s="240">
        <v>1</v>
      </c>
      <c r="D13" s="8">
        <v>1</v>
      </c>
      <c r="E13" s="237">
        <v>1</v>
      </c>
      <c r="F13" s="214">
        <v>0</v>
      </c>
      <c r="G13" s="8">
        <v>0</v>
      </c>
      <c r="H13" s="214">
        <v>0</v>
      </c>
      <c r="I13" s="6"/>
    </row>
    <row r="14" spans="1:13">
      <c r="A14" s="6" t="s">
        <v>4</v>
      </c>
      <c r="B14" s="240">
        <v>1</v>
      </c>
      <c r="C14" s="240">
        <v>1</v>
      </c>
      <c r="D14" s="8">
        <v>1</v>
      </c>
      <c r="E14" s="237">
        <v>1</v>
      </c>
      <c r="F14" s="214">
        <v>0</v>
      </c>
      <c r="G14" s="8">
        <v>0</v>
      </c>
      <c r="H14" s="214">
        <v>0</v>
      </c>
      <c r="I14" s="6"/>
    </row>
    <row r="15" spans="1:13">
      <c r="A15" s="6" t="s">
        <v>206</v>
      </c>
      <c r="B15" s="240">
        <v>1</v>
      </c>
      <c r="C15" s="240">
        <v>1</v>
      </c>
      <c r="D15" s="8">
        <v>1</v>
      </c>
      <c r="E15" s="237">
        <v>1</v>
      </c>
      <c r="F15" s="214">
        <v>0</v>
      </c>
      <c r="G15" s="8">
        <v>0</v>
      </c>
      <c r="H15" s="214">
        <v>0</v>
      </c>
      <c r="I15" s="6"/>
    </row>
    <row r="16" spans="1:13">
      <c r="A16" s="6" t="s">
        <v>207</v>
      </c>
      <c r="B16" s="240">
        <v>1</v>
      </c>
      <c r="C16" s="240">
        <v>1</v>
      </c>
      <c r="D16" s="8">
        <v>1</v>
      </c>
      <c r="E16" s="237">
        <v>1</v>
      </c>
      <c r="F16" s="214">
        <v>0</v>
      </c>
      <c r="G16" s="8">
        <v>0</v>
      </c>
      <c r="H16" s="214">
        <v>0</v>
      </c>
      <c r="I16" s="6"/>
    </row>
    <row r="17" spans="1:13">
      <c r="A17" s="6" t="s">
        <v>5</v>
      </c>
      <c r="B17" s="240">
        <v>1</v>
      </c>
      <c r="C17" s="240">
        <v>1</v>
      </c>
      <c r="D17" s="8">
        <v>1</v>
      </c>
      <c r="E17" s="237">
        <v>1</v>
      </c>
      <c r="F17" s="214">
        <v>0</v>
      </c>
      <c r="G17" s="8">
        <v>0</v>
      </c>
      <c r="H17" s="214">
        <v>0</v>
      </c>
      <c r="I17" s="6"/>
    </row>
    <row r="18" spans="1:13">
      <c r="A18" s="6" t="s">
        <v>8</v>
      </c>
      <c r="B18" s="240">
        <v>1</v>
      </c>
      <c r="C18" s="240">
        <v>1</v>
      </c>
      <c r="D18" s="8">
        <v>1</v>
      </c>
      <c r="E18" s="237">
        <v>1</v>
      </c>
      <c r="F18" s="214">
        <v>0</v>
      </c>
      <c r="G18" s="8">
        <v>0</v>
      </c>
      <c r="H18" s="214">
        <v>0</v>
      </c>
      <c r="I18" s="6"/>
    </row>
    <row r="19" spans="1:13">
      <c r="A19" s="6" t="s">
        <v>7</v>
      </c>
      <c r="B19" s="240">
        <v>1</v>
      </c>
      <c r="C19" s="240">
        <v>1</v>
      </c>
      <c r="D19" s="8">
        <v>1</v>
      </c>
      <c r="E19" s="237">
        <v>1</v>
      </c>
      <c r="F19" s="214">
        <v>0</v>
      </c>
      <c r="G19" s="8">
        <v>0</v>
      </c>
      <c r="H19" s="214">
        <v>0</v>
      </c>
      <c r="I19" s="6"/>
    </row>
    <row r="20" spans="1:13">
      <c r="A20" s="210" t="s">
        <v>218</v>
      </c>
      <c r="B20" s="240">
        <v>1</v>
      </c>
      <c r="C20" s="240">
        <v>1</v>
      </c>
      <c r="D20" s="8">
        <v>1</v>
      </c>
      <c r="E20" s="237">
        <v>1</v>
      </c>
      <c r="F20" s="214">
        <v>0</v>
      </c>
      <c r="G20" s="8">
        <v>0</v>
      </c>
      <c r="H20" s="214">
        <v>0</v>
      </c>
      <c r="I20" s="6"/>
    </row>
    <row r="21" spans="1:13">
      <c r="A21" s="5" t="s">
        <v>255</v>
      </c>
      <c r="B21" s="240"/>
      <c r="C21" s="240"/>
      <c r="D21" s="8"/>
      <c r="E21" s="237"/>
      <c r="F21" s="214"/>
      <c r="G21" s="8"/>
      <c r="H21" s="214"/>
      <c r="I21" s="6"/>
    </row>
    <row r="22" spans="1:13">
      <c r="A22" s="6" t="s">
        <v>6</v>
      </c>
      <c r="B22" s="240">
        <v>1</v>
      </c>
      <c r="C22" s="240">
        <v>1</v>
      </c>
      <c r="D22" s="8">
        <v>1</v>
      </c>
      <c r="E22" s="237">
        <v>1</v>
      </c>
      <c r="F22" s="214">
        <v>0</v>
      </c>
      <c r="G22" s="8">
        <v>0</v>
      </c>
      <c r="H22" s="214">
        <v>0</v>
      </c>
      <c r="I22" s="6"/>
    </row>
    <row r="23" spans="1:13">
      <c r="A23" s="209" t="s">
        <v>25</v>
      </c>
      <c r="B23" s="240"/>
      <c r="C23" s="235"/>
      <c r="D23" s="6"/>
      <c r="E23" s="188"/>
      <c r="F23" s="92"/>
      <c r="G23" s="6"/>
      <c r="H23" s="92"/>
      <c r="I23" s="6"/>
    </row>
    <row r="24" spans="1:13" ht="36">
      <c r="A24" s="210" t="s">
        <v>22</v>
      </c>
      <c r="B24" s="240">
        <v>1</v>
      </c>
      <c r="C24" s="240">
        <v>1</v>
      </c>
      <c r="D24" s="8">
        <v>1</v>
      </c>
      <c r="E24" s="237">
        <v>1</v>
      </c>
      <c r="F24" s="214">
        <v>0</v>
      </c>
      <c r="G24" s="8">
        <v>0</v>
      </c>
      <c r="H24" s="214">
        <v>0</v>
      </c>
      <c r="I24" s="6"/>
    </row>
    <row r="25" spans="1:13" ht="36.6">
      <c r="A25" s="210" t="s">
        <v>21</v>
      </c>
      <c r="B25" s="240">
        <v>1</v>
      </c>
      <c r="C25" s="240">
        <v>1</v>
      </c>
      <c r="D25" s="8">
        <v>1</v>
      </c>
      <c r="E25" s="237">
        <v>1</v>
      </c>
      <c r="F25" s="214">
        <v>0</v>
      </c>
      <c r="G25" s="8">
        <v>0</v>
      </c>
      <c r="H25" s="214">
        <v>0</v>
      </c>
      <c r="I25" s="6"/>
      <c r="M25" s="211"/>
    </row>
    <row r="26" spans="1:13" ht="36">
      <c r="A26" s="210" t="s">
        <v>208</v>
      </c>
      <c r="B26" s="240">
        <v>1</v>
      </c>
      <c r="C26" s="240">
        <v>1</v>
      </c>
      <c r="D26" s="8">
        <v>1</v>
      </c>
      <c r="E26" s="237">
        <v>1</v>
      </c>
      <c r="F26" s="214">
        <v>0</v>
      </c>
      <c r="G26" s="8">
        <v>0</v>
      </c>
      <c r="H26" s="214">
        <v>0</v>
      </c>
      <c r="I26" s="6"/>
    </row>
    <row r="27" spans="1:13" ht="36">
      <c r="A27" s="210" t="s">
        <v>20</v>
      </c>
      <c r="B27" s="240">
        <v>1</v>
      </c>
      <c r="C27" s="240">
        <v>1</v>
      </c>
      <c r="D27" s="8">
        <v>1</v>
      </c>
      <c r="E27" s="237">
        <v>1</v>
      </c>
      <c r="F27" s="214">
        <v>0</v>
      </c>
      <c r="G27" s="8">
        <v>0</v>
      </c>
      <c r="H27" s="214">
        <v>0</v>
      </c>
      <c r="I27" s="6"/>
    </row>
    <row r="28" spans="1:13" ht="36">
      <c r="A28" s="212" t="s">
        <v>23</v>
      </c>
      <c r="B28" s="241">
        <v>1</v>
      </c>
      <c r="C28" s="241">
        <v>1</v>
      </c>
      <c r="D28" s="213">
        <v>1</v>
      </c>
      <c r="E28" s="238">
        <v>1</v>
      </c>
      <c r="F28" s="236">
        <v>0</v>
      </c>
      <c r="G28" s="213">
        <v>0</v>
      </c>
      <c r="H28" s="236">
        <v>0</v>
      </c>
      <c r="I28" s="10"/>
    </row>
    <row r="29" spans="1:13" ht="21">
      <c r="A29" s="207"/>
      <c r="B29" s="207"/>
      <c r="C29" s="207"/>
      <c r="D29" s="207"/>
      <c r="E29" s="207"/>
      <c r="F29" s="207"/>
      <c r="G29" s="207"/>
      <c r="H29" s="207"/>
      <c r="I29" s="224">
        <v>29</v>
      </c>
    </row>
    <row r="30" spans="1:13" ht="21">
      <c r="A30" s="260" t="s">
        <v>204</v>
      </c>
      <c r="B30" s="260"/>
      <c r="C30" s="260"/>
      <c r="D30" s="260"/>
      <c r="E30" s="260"/>
      <c r="F30" s="260"/>
      <c r="G30" s="260"/>
      <c r="H30" s="260"/>
      <c r="I30" s="260"/>
    </row>
    <row r="31" spans="1:13" ht="56.25" customHeight="1">
      <c r="A31" s="261" t="s">
        <v>0</v>
      </c>
      <c r="B31" s="262" t="s">
        <v>12</v>
      </c>
      <c r="C31" s="262" t="s">
        <v>13</v>
      </c>
      <c r="D31" s="261"/>
      <c r="E31" s="261"/>
      <c r="F31" s="262" t="s">
        <v>14</v>
      </c>
      <c r="G31" s="261"/>
      <c r="H31" s="261"/>
      <c r="I31" s="261" t="s">
        <v>1</v>
      </c>
    </row>
    <row r="32" spans="1:13">
      <c r="A32" s="261"/>
      <c r="B32" s="262"/>
      <c r="C32" s="195">
        <v>2564</v>
      </c>
      <c r="D32" s="195">
        <v>2565</v>
      </c>
      <c r="E32" s="195">
        <v>2566</v>
      </c>
      <c r="F32" s="195">
        <v>2564</v>
      </c>
      <c r="G32" s="195">
        <v>2565</v>
      </c>
      <c r="H32" s="195">
        <v>2566</v>
      </c>
      <c r="I32" s="261"/>
    </row>
    <row r="33" spans="1:9">
      <c r="A33" s="12" t="s">
        <v>3</v>
      </c>
      <c r="B33" s="170"/>
      <c r="C33" s="9"/>
      <c r="D33" s="170"/>
      <c r="E33" s="9"/>
      <c r="F33" s="170"/>
      <c r="G33" s="9"/>
      <c r="H33" s="170"/>
      <c r="I33" s="9"/>
    </row>
    <row r="34" spans="1:9">
      <c r="A34" s="6" t="s">
        <v>209</v>
      </c>
      <c r="B34" s="214">
        <v>1</v>
      </c>
      <c r="C34" s="8">
        <v>1</v>
      </c>
      <c r="D34" s="214">
        <v>1</v>
      </c>
      <c r="E34" s="8">
        <v>1</v>
      </c>
      <c r="F34" s="214">
        <v>0</v>
      </c>
      <c r="G34" s="8">
        <v>0</v>
      </c>
      <c r="H34" s="214">
        <v>0</v>
      </c>
      <c r="I34" s="6"/>
    </row>
    <row r="35" spans="1:9">
      <c r="A35" s="6" t="s">
        <v>210</v>
      </c>
      <c r="B35" s="214">
        <v>1</v>
      </c>
      <c r="C35" s="8">
        <v>1</v>
      </c>
      <c r="D35" s="214">
        <v>1</v>
      </c>
      <c r="E35" s="8">
        <v>1</v>
      </c>
      <c r="F35" s="214">
        <v>0</v>
      </c>
      <c r="G35" s="8">
        <v>0</v>
      </c>
      <c r="H35" s="214">
        <v>0</v>
      </c>
      <c r="I35" s="6"/>
    </row>
    <row r="36" spans="1:9">
      <c r="A36" s="209" t="s">
        <v>26</v>
      </c>
      <c r="B36" s="92"/>
      <c r="C36" s="6"/>
      <c r="D36" s="92"/>
      <c r="E36" s="6"/>
      <c r="F36" s="92"/>
      <c r="G36" s="6"/>
      <c r="H36" s="92"/>
      <c r="I36" s="6"/>
    </row>
    <row r="37" spans="1:9" ht="36">
      <c r="A37" s="210" t="s">
        <v>28</v>
      </c>
      <c r="B37" s="214">
        <v>1</v>
      </c>
      <c r="C37" s="8">
        <v>1</v>
      </c>
      <c r="D37" s="214">
        <v>1</v>
      </c>
      <c r="E37" s="8">
        <v>1</v>
      </c>
      <c r="F37" s="214">
        <v>0</v>
      </c>
      <c r="G37" s="8">
        <v>0</v>
      </c>
      <c r="H37" s="214">
        <v>0</v>
      </c>
      <c r="I37" s="6"/>
    </row>
    <row r="38" spans="1:9" ht="36">
      <c r="A38" s="210" t="s">
        <v>27</v>
      </c>
      <c r="B38" s="214">
        <v>1</v>
      </c>
      <c r="C38" s="8">
        <v>1</v>
      </c>
      <c r="D38" s="214">
        <v>1</v>
      </c>
      <c r="E38" s="8">
        <v>1</v>
      </c>
      <c r="F38" s="214">
        <v>0</v>
      </c>
      <c r="G38" s="8">
        <v>0</v>
      </c>
      <c r="H38" s="214">
        <v>0</v>
      </c>
      <c r="I38" s="15"/>
    </row>
    <row r="39" spans="1:9">
      <c r="A39" s="5" t="s">
        <v>3</v>
      </c>
      <c r="B39" s="92"/>
      <c r="C39" s="6"/>
      <c r="D39" s="92"/>
      <c r="E39" s="6"/>
      <c r="F39" s="92"/>
      <c r="G39" s="6"/>
      <c r="H39" s="92"/>
      <c r="I39" s="6"/>
    </row>
    <row r="40" spans="1:9">
      <c r="A40" s="6" t="s">
        <v>211</v>
      </c>
      <c r="B40" s="214">
        <v>1</v>
      </c>
      <c r="C40" s="8">
        <v>1</v>
      </c>
      <c r="D40" s="214">
        <v>1</v>
      </c>
      <c r="E40" s="8">
        <v>1</v>
      </c>
      <c r="F40" s="214">
        <v>0</v>
      </c>
      <c r="G40" s="8">
        <v>0</v>
      </c>
      <c r="H40" s="214">
        <v>0</v>
      </c>
      <c r="I40" s="6"/>
    </row>
    <row r="41" spans="1:9">
      <c r="A41" s="6" t="s">
        <v>212</v>
      </c>
      <c r="B41" s="214">
        <v>1</v>
      </c>
      <c r="C41" s="8">
        <v>1</v>
      </c>
      <c r="D41" s="214">
        <v>1</v>
      </c>
      <c r="E41" s="8">
        <v>1</v>
      </c>
      <c r="F41" s="214">
        <v>0</v>
      </c>
      <c r="G41" s="8">
        <v>0</v>
      </c>
      <c r="H41" s="214">
        <v>0</v>
      </c>
      <c r="I41" s="6"/>
    </row>
    <row r="42" spans="1:9">
      <c r="A42" s="209" t="s">
        <v>29</v>
      </c>
      <c r="B42" s="92"/>
      <c r="C42" s="6"/>
      <c r="D42" s="92"/>
      <c r="E42" s="6"/>
      <c r="F42" s="92"/>
      <c r="G42" s="6"/>
      <c r="H42" s="92"/>
      <c r="I42" s="6"/>
    </row>
    <row r="43" spans="1:9" ht="36">
      <c r="A43" s="210" t="s">
        <v>30</v>
      </c>
      <c r="B43" s="214">
        <v>1</v>
      </c>
      <c r="C43" s="8">
        <v>1</v>
      </c>
      <c r="D43" s="214">
        <v>1</v>
      </c>
      <c r="E43" s="8">
        <v>1</v>
      </c>
      <c r="F43" s="214">
        <v>0</v>
      </c>
      <c r="G43" s="8">
        <v>0</v>
      </c>
      <c r="H43" s="214">
        <v>0</v>
      </c>
      <c r="I43" s="15" t="s">
        <v>213</v>
      </c>
    </row>
    <row r="44" spans="1:9" ht="36">
      <c r="A44" s="210" t="s">
        <v>249</v>
      </c>
      <c r="B44" s="214">
        <v>1</v>
      </c>
      <c r="C44" s="8">
        <v>1</v>
      </c>
      <c r="D44" s="214">
        <v>1</v>
      </c>
      <c r="E44" s="8">
        <v>1</v>
      </c>
      <c r="F44" s="214">
        <v>0</v>
      </c>
      <c r="G44" s="8">
        <v>0</v>
      </c>
      <c r="H44" s="214">
        <v>0</v>
      </c>
      <c r="I44" s="15"/>
    </row>
    <row r="45" spans="1:9">
      <c r="A45" s="13" t="s">
        <v>9</v>
      </c>
      <c r="B45" s="92"/>
      <c r="C45" s="6"/>
      <c r="D45" s="92"/>
      <c r="E45" s="6"/>
      <c r="F45" s="92"/>
      <c r="G45" s="6"/>
      <c r="H45" s="92"/>
      <c r="I45" s="6"/>
    </row>
    <row r="46" spans="1:9" ht="36">
      <c r="A46" s="210" t="s">
        <v>214</v>
      </c>
      <c r="B46" s="214">
        <v>1</v>
      </c>
      <c r="C46" s="8">
        <v>1</v>
      </c>
      <c r="D46" s="214">
        <v>1</v>
      </c>
      <c r="E46" s="8">
        <v>1</v>
      </c>
      <c r="F46" s="214">
        <v>0</v>
      </c>
      <c r="G46" s="8">
        <v>0</v>
      </c>
      <c r="H46" s="214">
        <v>0</v>
      </c>
      <c r="I46" s="8" t="s">
        <v>11</v>
      </c>
    </row>
    <row r="47" spans="1:9" ht="36">
      <c r="A47" s="210" t="s">
        <v>215</v>
      </c>
      <c r="B47" s="214">
        <v>1</v>
      </c>
      <c r="C47" s="8">
        <v>1</v>
      </c>
      <c r="D47" s="214">
        <v>1</v>
      </c>
      <c r="E47" s="8">
        <v>1</v>
      </c>
      <c r="F47" s="214">
        <v>0</v>
      </c>
      <c r="G47" s="8">
        <v>0</v>
      </c>
      <c r="H47" s="214">
        <v>0</v>
      </c>
      <c r="I47" s="8" t="s">
        <v>11</v>
      </c>
    </row>
    <row r="48" spans="1:9" ht="36">
      <c r="A48" s="210" t="s">
        <v>216</v>
      </c>
      <c r="B48" s="214">
        <v>1</v>
      </c>
      <c r="C48" s="8">
        <v>1</v>
      </c>
      <c r="D48" s="214">
        <v>1</v>
      </c>
      <c r="E48" s="8">
        <v>1</v>
      </c>
      <c r="F48" s="214">
        <v>0</v>
      </c>
      <c r="G48" s="8">
        <v>0</v>
      </c>
      <c r="H48" s="214">
        <v>0</v>
      </c>
      <c r="I48" s="8" t="s">
        <v>11</v>
      </c>
    </row>
    <row r="49" spans="1:9">
      <c r="A49" s="5" t="s">
        <v>3</v>
      </c>
      <c r="B49" s="92"/>
      <c r="C49" s="6"/>
      <c r="D49" s="92"/>
      <c r="E49" s="6"/>
      <c r="F49" s="92"/>
      <c r="G49" s="6"/>
      <c r="H49" s="92"/>
      <c r="I49" s="6"/>
    </row>
    <row r="50" spans="1:9">
      <c r="A50" s="6" t="s">
        <v>256</v>
      </c>
      <c r="B50" s="214">
        <v>1</v>
      </c>
      <c r="C50" s="8">
        <v>1</v>
      </c>
      <c r="D50" s="214">
        <v>1</v>
      </c>
      <c r="E50" s="8">
        <v>1</v>
      </c>
      <c r="F50" s="214">
        <v>0</v>
      </c>
      <c r="G50" s="8">
        <v>0</v>
      </c>
      <c r="H50" s="214">
        <v>0</v>
      </c>
      <c r="I50" s="16" t="s">
        <v>35</v>
      </c>
    </row>
    <row r="51" spans="1:9">
      <c r="A51" s="6" t="s">
        <v>4</v>
      </c>
      <c r="B51" s="214">
        <v>1</v>
      </c>
      <c r="C51" s="8">
        <v>1</v>
      </c>
      <c r="D51" s="214">
        <v>1</v>
      </c>
      <c r="E51" s="8">
        <v>1</v>
      </c>
      <c r="F51" s="214">
        <v>0</v>
      </c>
      <c r="G51" s="8">
        <v>0</v>
      </c>
      <c r="H51" s="214">
        <v>0</v>
      </c>
      <c r="I51" s="16"/>
    </row>
    <row r="52" spans="1:9">
      <c r="A52" s="209" t="s">
        <v>31</v>
      </c>
      <c r="B52" s="92"/>
      <c r="C52" s="6"/>
      <c r="D52" s="92"/>
      <c r="E52" s="6"/>
      <c r="F52" s="92"/>
      <c r="G52" s="8"/>
      <c r="H52" s="214"/>
      <c r="I52" s="6"/>
    </row>
    <row r="53" spans="1:9" ht="36">
      <c r="A53" s="210" t="s">
        <v>32</v>
      </c>
      <c r="B53" s="214">
        <v>1</v>
      </c>
      <c r="C53" s="8">
        <v>1</v>
      </c>
      <c r="D53" s="214">
        <v>1</v>
      </c>
      <c r="E53" s="8">
        <v>1</v>
      </c>
      <c r="F53" s="214">
        <v>0</v>
      </c>
      <c r="G53" s="8">
        <v>0</v>
      </c>
      <c r="H53" s="214">
        <v>0</v>
      </c>
      <c r="I53" s="6"/>
    </row>
    <row r="54" spans="1:9" ht="36">
      <c r="A54" s="210" t="s">
        <v>33</v>
      </c>
      <c r="B54" s="214">
        <v>1</v>
      </c>
      <c r="C54" s="8">
        <v>1</v>
      </c>
      <c r="D54" s="214">
        <v>1</v>
      </c>
      <c r="E54" s="8">
        <v>1</v>
      </c>
      <c r="F54" s="214">
        <v>0</v>
      </c>
      <c r="G54" s="8">
        <v>0</v>
      </c>
      <c r="H54" s="214">
        <v>0</v>
      </c>
      <c r="I54" s="6"/>
    </row>
    <row r="55" spans="1:9">
      <c r="A55" s="5" t="s">
        <v>3</v>
      </c>
      <c r="B55" s="214"/>
      <c r="C55" s="8"/>
      <c r="D55" s="214"/>
      <c r="E55" s="8"/>
      <c r="F55" s="92"/>
      <c r="G55" s="6"/>
      <c r="H55" s="92"/>
      <c r="I55" s="6"/>
    </row>
    <row r="56" spans="1:9">
      <c r="A56" s="210" t="s">
        <v>217</v>
      </c>
      <c r="B56" s="214">
        <v>1</v>
      </c>
      <c r="C56" s="8">
        <v>1</v>
      </c>
      <c r="D56" s="214">
        <v>1</v>
      </c>
      <c r="E56" s="8">
        <v>1</v>
      </c>
      <c r="F56" s="214">
        <v>0</v>
      </c>
      <c r="G56" s="8">
        <v>0</v>
      </c>
      <c r="H56" s="214">
        <v>0</v>
      </c>
      <c r="I56" s="6"/>
    </row>
    <row r="57" spans="1:9">
      <c r="A57" s="11" t="s">
        <v>34</v>
      </c>
      <c r="B57" s="215">
        <v>36</v>
      </c>
      <c r="C57" s="215">
        <v>36</v>
      </c>
      <c r="D57" s="215">
        <v>36</v>
      </c>
      <c r="E57" s="215">
        <v>36</v>
      </c>
      <c r="F57" s="218">
        <v>0</v>
      </c>
      <c r="G57" s="218">
        <v>0</v>
      </c>
      <c r="H57" s="218">
        <v>0</v>
      </c>
      <c r="I57" s="3"/>
    </row>
  </sheetData>
  <mergeCells count="12">
    <mergeCell ref="A2:I2"/>
    <mergeCell ref="A30:I30"/>
    <mergeCell ref="A31:A32"/>
    <mergeCell ref="B31:B32"/>
    <mergeCell ref="C31:E31"/>
    <mergeCell ref="F31:H31"/>
    <mergeCell ref="I31:I32"/>
    <mergeCell ref="C3:E3"/>
    <mergeCell ref="F3:H3"/>
    <mergeCell ref="B3:B4"/>
    <mergeCell ref="A3:A4"/>
    <mergeCell ref="I3:I4"/>
  </mergeCells>
  <pageMargins left="0.63" right="0.15748031496062992" top="0.33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8" sqref="F8"/>
    </sheetView>
  </sheetViews>
  <sheetFormatPr defaultColWidth="9" defaultRowHeight="18"/>
  <cols>
    <col min="1" max="1" width="33.59765625" style="2" customWidth="1"/>
    <col min="2" max="2" width="5.09765625" style="2" customWidth="1"/>
    <col min="3" max="5" width="7.5" style="2" customWidth="1"/>
    <col min="6" max="8" width="5.59765625" style="2" customWidth="1"/>
    <col min="9" max="9" width="9.69921875" style="2" customWidth="1"/>
    <col min="10" max="16384" width="9" style="2"/>
  </cols>
  <sheetData>
    <row r="1" spans="1:9" ht="21">
      <c r="A1" s="265">
        <v>30</v>
      </c>
      <c r="B1" s="265"/>
      <c r="C1" s="265"/>
      <c r="D1" s="265"/>
      <c r="E1" s="265"/>
      <c r="F1" s="265"/>
      <c r="G1" s="265"/>
      <c r="H1" s="265"/>
      <c r="I1" s="265"/>
    </row>
    <row r="2" spans="1:9" ht="21">
      <c r="A2" s="266" t="s">
        <v>219</v>
      </c>
      <c r="B2" s="266"/>
      <c r="C2" s="266"/>
      <c r="D2" s="266"/>
      <c r="E2" s="266"/>
      <c r="F2" s="266"/>
      <c r="G2" s="266"/>
      <c r="H2" s="266"/>
      <c r="I2" s="266"/>
    </row>
    <row r="3" spans="1:9" ht="21">
      <c r="A3" s="260" t="s">
        <v>37</v>
      </c>
      <c r="B3" s="260"/>
      <c r="C3" s="260"/>
      <c r="D3" s="260"/>
      <c r="E3" s="260"/>
      <c r="F3" s="260"/>
      <c r="G3" s="260"/>
      <c r="H3" s="260"/>
      <c r="I3" s="260"/>
    </row>
    <row r="4" spans="1:9" ht="21">
      <c r="A4" s="4"/>
      <c r="B4" s="4"/>
      <c r="C4" s="4"/>
      <c r="D4" s="4"/>
      <c r="E4" s="4"/>
      <c r="F4" s="4"/>
      <c r="G4" s="4"/>
      <c r="H4" s="4"/>
      <c r="I4" s="4"/>
    </row>
    <row r="5" spans="1:9" ht="56.25" customHeight="1">
      <c r="A5" s="261" t="s">
        <v>0</v>
      </c>
      <c r="B5" s="262" t="s">
        <v>12</v>
      </c>
      <c r="C5" s="267" t="s">
        <v>13</v>
      </c>
      <c r="D5" s="268"/>
      <c r="E5" s="268"/>
      <c r="F5" s="262" t="s">
        <v>14</v>
      </c>
      <c r="G5" s="261"/>
      <c r="H5" s="261"/>
      <c r="I5" s="261" t="s">
        <v>1</v>
      </c>
    </row>
    <row r="6" spans="1:9">
      <c r="A6" s="261"/>
      <c r="B6" s="262"/>
      <c r="C6" s="166">
        <v>2564</v>
      </c>
      <c r="D6" s="166">
        <v>2565</v>
      </c>
      <c r="E6" s="166">
        <v>2566</v>
      </c>
      <c r="F6" s="166">
        <v>2564</v>
      </c>
      <c r="G6" s="166">
        <v>2565</v>
      </c>
      <c r="H6" s="166">
        <v>2566</v>
      </c>
      <c r="I6" s="261"/>
    </row>
    <row r="7" spans="1:9">
      <c r="A7" s="173" t="s">
        <v>36</v>
      </c>
      <c r="B7" s="167">
        <v>1</v>
      </c>
      <c r="C7" s="167">
        <v>1</v>
      </c>
      <c r="D7" s="167">
        <v>1</v>
      </c>
      <c r="E7" s="167">
        <v>1</v>
      </c>
      <c r="F7" s="174" t="s">
        <v>2</v>
      </c>
      <c r="G7" s="167" t="s">
        <v>2</v>
      </c>
      <c r="H7" s="175" t="s">
        <v>2</v>
      </c>
      <c r="I7" s="9"/>
    </row>
    <row r="8" spans="1:9">
      <c r="A8" s="168" t="s">
        <v>15</v>
      </c>
      <c r="B8" s="169">
        <v>14</v>
      </c>
      <c r="C8" s="169">
        <v>14</v>
      </c>
      <c r="D8" s="169">
        <v>14</v>
      </c>
      <c r="E8" s="169">
        <v>14</v>
      </c>
      <c r="F8" s="176" t="s">
        <v>2</v>
      </c>
      <c r="G8" s="177" t="s">
        <v>2</v>
      </c>
      <c r="H8" s="178" t="s">
        <v>2</v>
      </c>
      <c r="I8" s="6"/>
    </row>
    <row r="9" spans="1:9">
      <c r="A9" s="168" t="s">
        <v>25</v>
      </c>
      <c r="B9" s="169">
        <v>7</v>
      </c>
      <c r="C9" s="177">
        <v>7</v>
      </c>
      <c r="D9" s="177">
        <v>7</v>
      </c>
      <c r="E9" s="177">
        <v>7</v>
      </c>
      <c r="F9" s="176" t="s">
        <v>2</v>
      </c>
      <c r="G9" s="177" t="s">
        <v>2</v>
      </c>
      <c r="H9" s="178" t="s">
        <v>2</v>
      </c>
      <c r="I9" s="6"/>
    </row>
    <row r="10" spans="1:9">
      <c r="A10" s="168" t="s">
        <v>26</v>
      </c>
      <c r="B10" s="177">
        <v>4</v>
      </c>
      <c r="C10" s="177">
        <v>4</v>
      </c>
      <c r="D10" s="177">
        <v>4</v>
      </c>
      <c r="E10" s="177">
        <v>4</v>
      </c>
      <c r="F10" s="176" t="s">
        <v>2</v>
      </c>
      <c r="G10" s="177" t="s">
        <v>2</v>
      </c>
      <c r="H10" s="178" t="s">
        <v>2</v>
      </c>
      <c r="I10" s="6"/>
    </row>
    <row r="11" spans="1:9">
      <c r="A11" s="168" t="s">
        <v>29</v>
      </c>
      <c r="B11" s="177">
        <v>7</v>
      </c>
      <c r="C11" s="177">
        <v>7</v>
      </c>
      <c r="D11" s="177">
        <v>7</v>
      </c>
      <c r="E11" s="177">
        <v>7</v>
      </c>
      <c r="F11" s="171" t="s">
        <v>2</v>
      </c>
      <c r="G11" s="177" t="s">
        <v>2</v>
      </c>
      <c r="H11" s="178" t="s">
        <v>2</v>
      </c>
      <c r="I11" s="6"/>
    </row>
    <row r="12" spans="1:9">
      <c r="A12" s="168" t="s">
        <v>31</v>
      </c>
      <c r="B12" s="177">
        <v>3</v>
      </c>
      <c r="C12" s="177">
        <v>3</v>
      </c>
      <c r="D12" s="177">
        <v>3</v>
      </c>
      <c r="E12" s="177">
        <v>3</v>
      </c>
      <c r="F12" s="176" t="s">
        <v>2</v>
      </c>
      <c r="G12" s="179" t="s">
        <v>2</v>
      </c>
      <c r="H12" s="178" t="s">
        <v>2</v>
      </c>
      <c r="I12" s="6"/>
    </row>
    <row r="13" spans="1:9">
      <c r="A13" s="11" t="s">
        <v>34</v>
      </c>
      <c r="B13" s="172">
        <f>SUM(B7:B12)</f>
        <v>36</v>
      </c>
      <c r="C13" s="172">
        <f>SUM(C7:C12)</f>
        <v>36</v>
      </c>
      <c r="D13" s="172">
        <f>+C13</f>
        <v>36</v>
      </c>
      <c r="E13" s="172">
        <f>+D13</f>
        <v>36</v>
      </c>
      <c r="F13" s="172" t="s">
        <v>2</v>
      </c>
      <c r="G13" s="172" t="s">
        <v>2</v>
      </c>
      <c r="H13" s="172" t="s">
        <v>2</v>
      </c>
      <c r="I13" s="3"/>
    </row>
  </sheetData>
  <mergeCells count="8">
    <mergeCell ref="A1:I1"/>
    <mergeCell ref="A2:I2"/>
    <mergeCell ref="A5:A6"/>
    <mergeCell ref="B5:B6"/>
    <mergeCell ref="C5:E5"/>
    <mergeCell ref="F5:H5"/>
    <mergeCell ref="I5:I6"/>
    <mergeCell ref="A3:I3"/>
  </mergeCells>
  <pageMargins left="0.63" right="0.15748031496062992" top="0.5905511811023622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67"/>
  <sheetViews>
    <sheetView tabSelected="1" view="pageBreakPreview" topLeftCell="A48" zoomScaleNormal="150" zoomScaleSheetLayoutView="100" workbookViewId="0">
      <selection activeCell="L19" sqref="L19"/>
    </sheetView>
  </sheetViews>
  <sheetFormatPr defaultRowHeight="14.4"/>
  <cols>
    <col min="1" max="1" width="2.69921875" style="59" customWidth="1"/>
    <col min="2" max="2" width="26" style="1" customWidth="1"/>
    <col min="3" max="3" width="5.5" style="1" customWidth="1"/>
    <col min="4" max="4" width="5" style="1" customWidth="1"/>
    <col min="5" max="5" width="4.59765625" style="1" customWidth="1"/>
    <col min="6" max="6" width="8" style="1" customWidth="1"/>
    <col min="7" max="7" width="7.5" style="1" customWidth="1"/>
    <col min="8" max="8" width="5" style="1" customWidth="1"/>
    <col min="9" max="9" width="4.69921875" style="1" customWidth="1"/>
    <col min="10" max="10" width="4.796875" style="1" customWidth="1"/>
    <col min="11" max="13" width="4.09765625" style="1" customWidth="1"/>
    <col min="14" max="16" width="6.19921875" style="1" customWidth="1"/>
    <col min="17" max="19" width="7.59765625" style="1" customWidth="1"/>
    <col min="20" max="20" width="6.8984375" style="1" customWidth="1"/>
    <col min="21" max="23" width="6.19921875" style="1" customWidth="1"/>
    <col min="24" max="24" width="3.09765625" style="1" customWidth="1"/>
    <col min="25" max="25" width="7.09765625" style="1" customWidth="1"/>
    <col min="26" max="27" width="6.19921875" style="1" customWidth="1"/>
    <col min="28" max="28" width="3.09765625" style="1" customWidth="1"/>
    <col min="29" max="29" width="7.69921875" style="1" customWidth="1"/>
    <col min="30" max="31" width="6.19921875" style="1" customWidth="1"/>
    <col min="32" max="32" width="3.09765625" style="1" customWidth="1"/>
    <col min="33" max="33" width="7.3984375" style="1" customWidth="1"/>
    <col min="34" max="265" width="9" style="1"/>
    <col min="266" max="266" width="2.69921875" style="1" customWidth="1"/>
    <col min="267" max="267" width="27.19921875" style="1" customWidth="1"/>
    <col min="268" max="268" width="5.5" style="1" customWidth="1"/>
    <col min="269" max="269" width="5" style="1" customWidth="1"/>
    <col min="270" max="270" width="7.3984375" style="1" customWidth="1"/>
    <col min="271" max="271" width="10.09765625" style="1" customWidth="1"/>
    <col min="272" max="274" width="4.19921875" style="1" customWidth="1"/>
    <col min="275" max="277" width="4.09765625" style="1" customWidth="1"/>
    <col min="278" max="280" width="6.19921875" style="1" customWidth="1"/>
    <col min="281" max="283" width="7.19921875" style="1" customWidth="1"/>
    <col min="284" max="284" width="10.3984375" style="1" customWidth="1"/>
    <col min="285" max="521" width="9" style="1"/>
    <col min="522" max="522" width="2.69921875" style="1" customWidth="1"/>
    <col min="523" max="523" width="27.19921875" style="1" customWidth="1"/>
    <col min="524" max="524" width="5.5" style="1" customWidth="1"/>
    <col min="525" max="525" width="5" style="1" customWidth="1"/>
    <col min="526" max="526" width="7.3984375" style="1" customWidth="1"/>
    <col min="527" max="527" width="10.09765625" style="1" customWidth="1"/>
    <col min="528" max="530" width="4.19921875" style="1" customWidth="1"/>
    <col min="531" max="533" width="4.09765625" style="1" customWidth="1"/>
    <col min="534" max="536" width="6.19921875" style="1" customWidth="1"/>
    <col min="537" max="539" width="7.19921875" style="1" customWidth="1"/>
    <col min="540" max="540" width="10.3984375" style="1" customWidth="1"/>
    <col min="541" max="777" width="9" style="1"/>
    <col min="778" max="778" width="2.69921875" style="1" customWidth="1"/>
    <col min="779" max="779" width="27.19921875" style="1" customWidth="1"/>
    <col min="780" max="780" width="5.5" style="1" customWidth="1"/>
    <col min="781" max="781" width="5" style="1" customWidth="1"/>
    <col min="782" max="782" width="7.3984375" style="1" customWidth="1"/>
    <col min="783" max="783" width="10.09765625" style="1" customWidth="1"/>
    <col min="784" max="786" width="4.19921875" style="1" customWidth="1"/>
    <col min="787" max="789" width="4.09765625" style="1" customWidth="1"/>
    <col min="790" max="792" width="6.19921875" style="1" customWidth="1"/>
    <col min="793" max="795" width="7.19921875" style="1" customWidth="1"/>
    <col min="796" max="796" width="10.3984375" style="1" customWidth="1"/>
    <col min="797" max="1033" width="9" style="1"/>
    <col min="1034" max="1034" width="2.69921875" style="1" customWidth="1"/>
    <col min="1035" max="1035" width="27.19921875" style="1" customWidth="1"/>
    <col min="1036" max="1036" width="5.5" style="1" customWidth="1"/>
    <col min="1037" max="1037" width="5" style="1" customWidth="1"/>
    <col min="1038" max="1038" width="7.3984375" style="1" customWidth="1"/>
    <col min="1039" max="1039" width="10.09765625" style="1" customWidth="1"/>
    <col min="1040" max="1042" width="4.19921875" style="1" customWidth="1"/>
    <col min="1043" max="1045" width="4.09765625" style="1" customWidth="1"/>
    <col min="1046" max="1048" width="6.19921875" style="1" customWidth="1"/>
    <col min="1049" max="1051" width="7.19921875" style="1" customWidth="1"/>
    <col min="1052" max="1052" width="10.3984375" style="1" customWidth="1"/>
    <col min="1053" max="1289" width="9" style="1"/>
    <col min="1290" max="1290" width="2.69921875" style="1" customWidth="1"/>
    <col min="1291" max="1291" width="27.19921875" style="1" customWidth="1"/>
    <col min="1292" max="1292" width="5.5" style="1" customWidth="1"/>
    <col min="1293" max="1293" width="5" style="1" customWidth="1"/>
    <col min="1294" max="1294" width="7.3984375" style="1" customWidth="1"/>
    <col min="1295" max="1295" width="10.09765625" style="1" customWidth="1"/>
    <col min="1296" max="1298" width="4.19921875" style="1" customWidth="1"/>
    <col min="1299" max="1301" width="4.09765625" style="1" customWidth="1"/>
    <col min="1302" max="1304" width="6.19921875" style="1" customWidth="1"/>
    <col min="1305" max="1307" width="7.19921875" style="1" customWidth="1"/>
    <col min="1308" max="1308" width="10.3984375" style="1" customWidth="1"/>
    <col min="1309" max="1545" width="9" style="1"/>
    <col min="1546" max="1546" width="2.69921875" style="1" customWidth="1"/>
    <col min="1547" max="1547" width="27.19921875" style="1" customWidth="1"/>
    <col min="1548" max="1548" width="5.5" style="1" customWidth="1"/>
    <col min="1549" max="1549" width="5" style="1" customWidth="1"/>
    <col min="1550" max="1550" width="7.3984375" style="1" customWidth="1"/>
    <col min="1551" max="1551" width="10.09765625" style="1" customWidth="1"/>
    <col min="1552" max="1554" width="4.19921875" style="1" customWidth="1"/>
    <col min="1555" max="1557" width="4.09765625" style="1" customWidth="1"/>
    <col min="1558" max="1560" width="6.19921875" style="1" customWidth="1"/>
    <col min="1561" max="1563" width="7.19921875" style="1" customWidth="1"/>
    <col min="1564" max="1564" width="10.3984375" style="1" customWidth="1"/>
    <col min="1565" max="1801" width="9" style="1"/>
    <col min="1802" max="1802" width="2.69921875" style="1" customWidth="1"/>
    <col min="1803" max="1803" width="27.19921875" style="1" customWidth="1"/>
    <col min="1804" max="1804" width="5.5" style="1" customWidth="1"/>
    <col min="1805" max="1805" width="5" style="1" customWidth="1"/>
    <col min="1806" max="1806" width="7.3984375" style="1" customWidth="1"/>
    <col min="1807" max="1807" width="10.09765625" style="1" customWidth="1"/>
    <col min="1808" max="1810" width="4.19921875" style="1" customWidth="1"/>
    <col min="1811" max="1813" width="4.09765625" style="1" customWidth="1"/>
    <col min="1814" max="1816" width="6.19921875" style="1" customWidth="1"/>
    <col min="1817" max="1819" width="7.19921875" style="1" customWidth="1"/>
    <col min="1820" max="1820" width="10.3984375" style="1" customWidth="1"/>
    <col min="1821" max="2057" width="9" style="1"/>
    <col min="2058" max="2058" width="2.69921875" style="1" customWidth="1"/>
    <col min="2059" max="2059" width="27.19921875" style="1" customWidth="1"/>
    <col min="2060" max="2060" width="5.5" style="1" customWidth="1"/>
    <col min="2061" max="2061" width="5" style="1" customWidth="1"/>
    <col min="2062" max="2062" width="7.3984375" style="1" customWidth="1"/>
    <col min="2063" max="2063" width="10.09765625" style="1" customWidth="1"/>
    <col min="2064" max="2066" width="4.19921875" style="1" customWidth="1"/>
    <col min="2067" max="2069" width="4.09765625" style="1" customWidth="1"/>
    <col min="2070" max="2072" width="6.19921875" style="1" customWidth="1"/>
    <col min="2073" max="2075" width="7.19921875" style="1" customWidth="1"/>
    <col min="2076" max="2076" width="10.3984375" style="1" customWidth="1"/>
    <col min="2077" max="2313" width="9" style="1"/>
    <col min="2314" max="2314" width="2.69921875" style="1" customWidth="1"/>
    <col min="2315" max="2315" width="27.19921875" style="1" customWidth="1"/>
    <col min="2316" max="2316" width="5.5" style="1" customWidth="1"/>
    <col min="2317" max="2317" width="5" style="1" customWidth="1"/>
    <col min="2318" max="2318" width="7.3984375" style="1" customWidth="1"/>
    <col min="2319" max="2319" width="10.09765625" style="1" customWidth="1"/>
    <col min="2320" max="2322" width="4.19921875" style="1" customWidth="1"/>
    <col min="2323" max="2325" width="4.09765625" style="1" customWidth="1"/>
    <col min="2326" max="2328" width="6.19921875" style="1" customWidth="1"/>
    <col min="2329" max="2331" width="7.19921875" style="1" customWidth="1"/>
    <col min="2332" max="2332" width="10.3984375" style="1" customWidth="1"/>
    <col min="2333" max="2569" width="9" style="1"/>
    <col min="2570" max="2570" width="2.69921875" style="1" customWidth="1"/>
    <col min="2571" max="2571" width="27.19921875" style="1" customWidth="1"/>
    <col min="2572" max="2572" width="5.5" style="1" customWidth="1"/>
    <col min="2573" max="2573" width="5" style="1" customWidth="1"/>
    <col min="2574" max="2574" width="7.3984375" style="1" customWidth="1"/>
    <col min="2575" max="2575" width="10.09765625" style="1" customWidth="1"/>
    <col min="2576" max="2578" width="4.19921875" style="1" customWidth="1"/>
    <col min="2579" max="2581" width="4.09765625" style="1" customWidth="1"/>
    <col min="2582" max="2584" width="6.19921875" style="1" customWidth="1"/>
    <col min="2585" max="2587" width="7.19921875" style="1" customWidth="1"/>
    <col min="2588" max="2588" width="10.3984375" style="1" customWidth="1"/>
    <col min="2589" max="2825" width="9" style="1"/>
    <col min="2826" max="2826" width="2.69921875" style="1" customWidth="1"/>
    <col min="2827" max="2827" width="27.19921875" style="1" customWidth="1"/>
    <col min="2828" max="2828" width="5.5" style="1" customWidth="1"/>
    <col min="2829" max="2829" width="5" style="1" customWidth="1"/>
    <col min="2830" max="2830" width="7.3984375" style="1" customWidth="1"/>
    <col min="2831" max="2831" width="10.09765625" style="1" customWidth="1"/>
    <col min="2832" max="2834" width="4.19921875" style="1" customWidth="1"/>
    <col min="2835" max="2837" width="4.09765625" style="1" customWidth="1"/>
    <col min="2838" max="2840" width="6.19921875" style="1" customWidth="1"/>
    <col min="2841" max="2843" width="7.19921875" style="1" customWidth="1"/>
    <col min="2844" max="2844" width="10.3984375" style="1" customWidth="1"/>
    <col min="2845" max="3081" width="9" style="1"/>
    <col min="3082" max="3082" width="2.69921875" style="1" customWidth="1"/>
    <col min="3083" max="3083" width="27.19921875" style="1" customWidth="1"/>
    <col min="3084" max="3084" width="5.5" style="1" customWidth="1"/>
    <col min="3085" max="3085" width="5" style="1" customWidth="1"/>
    <col min="3086" max="3086" width="7.3984375" style="1" customWidth="1"/>
    <col min="3087" max="3087" width="10.09765625" style="1" customWidth="1"/>
    <col min="3088" max="3090" width="4.19921875" style="1" customWidth="1"/>
    <col min="3091" max="3093" width="4.09765625" style="1" customWidth="1"/>
    <col min="3094" max="3096" width="6.19921875" style="1" customWidth="1"/>
    <col min="3097" max="3099" width="7.19921875" style="1" customWidth="1"/>
    <col min="3100" max="3100" width="10.3984375" style="1" customWidth="1"/>
    <col min="3101" max="3337" width="9" style="1"/>
    <col min="3338" max="3338" width="2.69921875" style="1" customWidth="1"/>
    <col min="3339" max="3339" width="27.19921875" style="1" customWidth="1"/>
    <col min="3340" max="3340" width="5.5" style="1" customWidth="1"/>
    <col min="3341" max="3341" width="5" style="1" customWidth="1"/>
    <col min="3342" max="3342" width="7.3984375" style="1" customWidth="1"/>
    <col min="3343" max="3343" width="10.09765625" style="1" customWidth="1"/>
    <col min="3344" max="3346" width="4.19921875" style="1" customWidth="1"/>
    <col min="3347" max="3349" width="4.09765625" style="1" customWidth="1"/>
    <col min="3350" max="3352" width="6.19921875" style="1" customWidth="1"/>
    <col min="3353" max="3355" width="7.19921875" style="1" customWidth="1"/>
    <col min="3356" max="3356" width="10.3984375" style="1" customWidth="1"/>
    <col min="3357" max="3593" width="9" style="1"/>
    <col min="3594" max="3594" width="2.69921875" style="1" customWidth="1"/>
    <col min="3595" max="3595" width="27.19921875" style="1" customWidth="1"/>
    <col min="3596" max="3596" width="5.5" style="1" customWidth="1"/>
    <col min="3597" max="3597" width="5" style="1" customWidth="1"/>
    <col min="3598" max="3598" width="7.3984375" style="1" customWidth="1"/>
    <col min="3599" max="3599" width="10.09765625" style="1" customWidth="1"/>
    <col min="3600" max="3602" width="4.19921875" style="1" customWidth="1"/>
    <col min="3603" max="3605" width="4.09765625" style="1" customWidth="1"/>
    <col min="3606" max="3608" width="6.19921875" style="1" customWidth="1"/>
    <col min="3609" max="3611" width="7.19921875" style="1" customWidth="1"/>
    <col min="3612" max="3612" width="10.3984375" style="1" customWidth="1"/>
    <col min="3613" max="3849" width="9" style="1"/>
    <col min="3850" max="3850" width="2.69921875" style="1" customWidth="1"/>
    <col min="3851" max="3851" width="27.19921875" style="1" customWidth="1"/>
    <col min="3852" max="3852" width="5.5" style="1" customWidth="1"/>
    <col min="3853" max="3853" width="5" style="1" customWidth="1"/>
    <col min="3854" max="3854" width="7.3984375" style="1" customWidth="1"/>
    <col min="3855" max="3855" width="10.09765625" style="1" customWidth="1"/>
    <col min="3856" max="3858" width="4.19921875" style="1" customWidth="1"/>
    <col min="3859" max="3861" width="4.09765625" style="1" customWidth="1"/>
    <col min="3862" max="3864" width="6.19921875" style="1" customWidth="1"/>
    <col min="3865" max="3867" width="7.19921875" style="1" customWidth="1"/>
    <col min="3868" max="3868" width="10.3984375" style="1" customWidth="1"/>
    <col min="3869" max="4105" width="9" style="1"/>
    <col min="4106" max="4106" width="2.69921875" style="1" customWidth="1"/>
    <col min="4107" max="4107" width="27.19921875" style="1" customWidth="1"/>
    <col min="4108" max="4108" width="5.5" style="1" customWidth="1"/>
    <col min="4109" max="4109" width="5" style="1" customWidth="1"/>
    <col min="4110" max="4110" width="7.3984375" style="1" customWidth="1"/>
    <col min="4111" max="4111" width="10.09765625" style="1" customWidth="1"/>
    <col min="4112" max="4114" width="4.19921875" style="1" customWidth="1"/>
    <col min="4115" max="4117" width="4.09765625" style="1" customWidth="1"/>
    <col min="4118" max="4120" width="6.19921875" style="1" customWidth="1"/>
    <col min="4121" max="4123" width="7.19921875" style="1" customWidth="1"/>
    <col min="4124" max="4124" width="10.3984375" style="1" customWidth="1"/>
    <col min="4125" max="4361" width="9" style="1"/>
    <col min="4362" max="4362" width="2.69921875" style="1" customWidth="1"/>
    <col min="4363" max="4363" width="27.19921875" style="1" customWidth="1"/>
    <col min="4364" max="4364" width="5.5" style="1" customWidth="1"/>
    <col min="4365" max="4365" width="5" style="1" customWidth="1"/>
    <col min="4366" max="4366" width="7.3984375" style="1" customWidth="1"/>
    <col min="4367" max="4367" width="10.09765625" style="1" customWidth="1"/>
    <col min="4368" max="4370" width="4.19921875" style="1" customWidth="1"/>
    <col min="4371" max="4373" width="4.09765625" style="1" customWidth="1"/>
    <col min="4374" max="4376" width="6.19921875" style="1" customWidth="1"/>
    <col min="4377" max="4379" width="7.19921875" style="1" customWidth="1"/>
    <col min="4380" max="4380" width="10.3984375" style="1" customWidth="1"/>
    <col min="4381" max="4617" width="9" style="1"/>
    <col min="4618" max="4618" width="2.69921875" style="1" customWidth="1"/>
    <col min="4619" max="4619" width="27.19921875" style="1" customWidth="1"/>
    <col min="4620" max="4620" width="5.5" style="1" customWidth="1"/>
    <col min="4621" max="4621" width="5" style="1" customWidth="1"/>
    <col min="4622" max="4622" width="7.3984375" style="1" customWidth="1"/>
    <col min="4623" max="4623" width="10.09765625" style="1" customWidth="1"/>
    <col min="4624" max="4626" width="4.19921875" style="1" customWidth="1"/>
    <col min="4627" max="4629" width="4.09765625" style="1" customWidth="1"/>
    <col min="4630" max="4632" width="6.19921875" style="1" customWidth="1"/>
    <col min="4633" max="4635" width="7.19921875" style="1" customWidth="1"/>
    <col min="4636" max="4636" width="10.3984375" style="1" customWidth="1"/>
    <col min="4637" max="4873" width="9" style="1"/>
    <col min="4874" max="4874" width="2.69921875" style="1" customWidth="1"/>
    <col min="4875" max="4875" width="27.19921875" style="1" customWidth="1"/>
    <col min="4876" max="4876" width="5.5" style="1" customWidth="1"/>
    <col min="4877" max="4877" width="5" style="1" customWidth="1"/>
    <col min="4878" max="4878" width="7.3984375" style="1" customWidth="1"/>
    <col min="4879" max="4879" width="10.09765625" style="1" customWidth="1"/>
    <col min="4880" max="4882" width="4.19921875" style="1" customWidth="1"/>
    <col min="4883" max="4885" width="4.09765625" style="1" customWidth="1"/>
    <col min="4886" max="4888" width="6.19921875" style="1" customWidth="1"/>
    <col min="4889" max="4891" width="7.19921875" style="1" customWidth="1"/>
    <col min="4892" max="4892" width="10.3984375" style="1" customWidth="1"/>
    <col min="4893" max="5129" width="9" style="1"/>
    <col min="5130" max="5130" width="2.69921875" style="1" customWidth="1"/>
    <col min="5131" max="5131" width="27.19921875" style="1" customWidth="1"/>
    <col min="5132" max="5132" width="5.5" style="1" customWidth="1"/>
    <col min="5133" max="5133" width="5" style="1" customWidth="1"/>
    <col min="5134" max="5134" width="7.3984375" style="1" customWidth="1"/>
    <col min="5135" max="5135" width="10.09765625" style="1" customWidth="1"/>
    <col min="5136" max="5138" width="4.19921875" style="1" customWidth="1"/>
    <col min="5139" max="5141" width="4.09765625" style="1" customWidth="1"/>
    <col min="5142" max="5144" width="6.19921875" style="1" customWidth="1"/>
    <col min="5145" max="5147" width="7.19921875" style="1" customWidth="1"/>
    <col min="5148" max="5148" width="10.3984375" style="1" customWidth="1"/>
    <col min="5149" max="5385" width="9" style="1"/>
    <col min="5386" max="5386" width="2.69921875" style="1" customWidth="1"/>
    <col min="5387" max="5387" width="27.19921875" style="1" customWidth="1"/>
    <col min="5388" max="5388" width="5.5" style="1" customWidth="1"/>
    <col min="5389" max="5389" width="5" style="1" customWidth="1"/>
    <col min="5390" max="5390" width="7.3984375" style="1" customWidth="1"/>
    <col min="5391" max="5391" width="10.09765625" style="1" customWidth="1"/>
    <col min="5392" max="5394" width="4.19921875" style="1" customWidth="1"/>
    <col min="5395" max="5397" width="4.09765625" style="1" customWidth="1"/>
    <col min="5398" max="5400" width="6.19921875" style="1" customWidth="1"/>
    <col min="5401" max="5403" width="7.19921875" style="1" customWidth="1"/>
    <col min="5404" max="5404" width="10.3984375" style="1" customWidth="1"/>
    <col min="5405" max="5641" width="9" style="1"/>
    <col min="5642" max="5642" width="2.69921875" style="1" customWidth="1"/>
    <col min="5643" max="5643" width="27.19921875" style="1" customWidth="1"/>
    <col min="5644" max="5644" width="5.5" style="1" customWidth="1"/>
    <col min="5645" max="5645" width="5" style="1" customWidth="1"/>
    <col min="5646" max="5646" width="7.3984375" style="1" customWidth="1"/>
    <col min="5647" max="5647" width="10.09765625" style="1" customWidth="1"/>
    <col min="5648" max="5650" width="4.19921875" style="1" customWidth="1"/>
    <col min="5651" max="5653" width="4.09765625" style="1" customWidth="1"/>
    <col min="5654" max="5656" width="6.19921875" style="1" customWidth="1"/>
    <col min="5657" max="5659" width="7.19921875" style="1" customWidth="1"/>
    <col min="5660" max="5660" width="10.3984375" style="1" customWidth="1"/>
    <col min="5661" max="5897" width="9" style="1"/>
    <col min="5898" max="5898" width="2.69921875" style="1" customWidth="1"/>
    <col min="5899" max="5899" width="27.19921875" style="1" customWidth="1"/>
    <col min="5900" max="5900" width="5.5" style="1" customWidth="1"/>
    <col min="5901" max="5901" width="5" style="1" customWidth="1"/>
    <col min="5902" max="5902" width="7.3984375" style="1" customWidth="1"/>
    <col min="5903" max="5903" width="10.09765625" style="1" customWidth="1"/>
    <col min="5904" max="5906" width="4.19921875" style="1" customWidth="1"/>
    <col min="5907" max="5909" width="4.09765625" style="1" customWidth="1"/>
    <col min="5910" max="5912" width="6.19921875" style="1" customWidth="1"/>
    <col min="5913" max="5915" width="7.19921875" style="1" customWidth="1"/>
    <col min="5916" max="5916" width="10.3984375" style="1" customWidth="1"/>
    <col min="5917" max="6153" width="9" style="1"/>
    <col min="6154" max="6154" width="2.69921875" style="1" customWidth="1"/>
    <col min="6155" max="6155" width="27.19921875" style="1" customWidth="1"/>
    <col min="6156" max="6156" width="5.5" style="1" customWidth="1"/>
    <col min="6157" max="6157" width="5" style="1" customWidth="1"/>
    <col min="6158" max="6158" width="7.3984375" style="1" customWidth="1"/>
    <col min="6159" max="6159" width="10.09765625" style="1" customWidth="1"/>
    <col min="6160" max="6162" width="4.19921875" style="1" customWidth="1"/>
    <col min="6163" max="6165" width="4.09765625" style="1" customWidth="1"/>
    <col min="6166" max="6168" width="6.19921875" style="1" customWidth="1"/>
    <col min="6169" max="6171" width="7.19921875" style="1" customWidth="1"/>
    <col min="6172" max="6172" width="10.3984375" style="1" customWidth="1"/>
    <col min="6173" max="6409" width="9" style="1"/>
    <col min="6410" max="6410" width="2.69921875" style="1" customWidth="1"/>
    <col min="6411" max="6411" width="27.19921875" style="1" customWidth="1"/>
    <col min="6412" max="6412" width="5.5" style="1" customWidth="1"/>
    <col min="6413" max="6413" width="5" style="1" customWidth="1"/>
    <col min="6414" max="6414" width="7.3984375" style="1" customWidth="1"/>
    <col min="6415" max="6415" width="10.09765625" style="1" customWidth="1"/>
    <col min="6416" max="6418" width="4.19921875" style="1" customWidth="1"/>
    <col min="6419" max="6421" width="4.09765625" style="1" customWidth="1"/>
    <col min="6422" max="6424" width="6.19921875" style="1" customWidth="1"/>
    <col min="6425" max="6427" width="7.19921875" style="1" customWidth="1"/>
    <col min="6428" max="6428" width="10.3984375" style="1" customWidth="1"/>
    <col min="6429" max="6665" width="9" style="1"/>
    <col min="6666" max="6666" width="2.69921875" style="1" customWidth="1"/>
    <col min="6667" max="6667" width="27.19921875" style="1" customWidth="1"/>
    <col min="6668" max="6668" width="5.5" style="1" customWidth="1"/>
    <col min="6669" max="6669" width="5" style="1" customWidth="1"/>
    <col min="6670" max="6670" width="7.3984375" style="1" customWidth="1"/>
    <col min="6671" max="6671" width="10.09765625" style="1" customWidth="1"/>
    <col min="6672" max="6674" width="4.19921875" style="1" customWidth="1"/>
    <col min="6675" max="6677" width="4.09765625" style="1" customWidth="1"/>
    <col min="6678" max="6680" width="6.19921875" style="1" customWidth="1"/>
    <col min="6681" max="6683" width="7.19921875" style="1" customWidth="1"/>
    <col min="6684" max="6684" width="10.3984375" style="1" customWidth="1"/>
    <col min="6685" max="6921" width="9" style="1"/>
    <col min="6922" max="6922" width="2.69921875" style="1" customWidth="1"/>
    <col min="6923" max="6923" width="27.19921875" style="1" customWidth="1"/>
    <col min="6924" max="6924" width="5.5" style="1" customWidth="1"/>
    <col min="6925" max="6925" width="5" style="1" customWidth="1"/>
    <col min="6926" max="6926" width="7.3984375" style="1" customWidth="1"/>
    <col min="6927" max="6927" width="10.09765625" style="1" customWidth="1"/>
    <col min="6928" max="6930" width="4.19921875" style="1" customWidth="1"/>
    <col min="6931" max="6933" width="4.09765625" style="1" customWidth="1"/>
    <col min="6934" max="6936" width="6.19921875" style="1" customWidth="1"/>
    <col min="6937" max="6939" width="7.19921875" style="1" customWidth="1"/>
    <col min="6940" max="6940" width="10.3984375" style="1" customWidth="1"/>
    <col min="6941" max="7177" width="9" style="1"/>
    <col min="7178" max="7178" width="2.69921875" style="1" customWidth="1"/>
    <col min="7179" max="7179" width="27.19921875" style="1" customWidth="1"/>
    <col min="7180" max="7180" width="5.5" style="1" customWidth="1"/>
    <col min="7181" max="7181" width="5" style="1" customWidth="1"/>
    <col min="7182" max="7182" width="7.3984375" style="1" customWidth="1"/>
    <col min="7183" max="7183" width="10.09765625" style="1" customWidth="1"/>
    <col min="7184" max="7186" width="4.19921875" style="1" customWidth="1"/>
    <col min="7187" max="7189" width="4.09765625" style="1" customWidth="1"/>
    <col min="7190" max="7192" width="6.19921875" style="1" customWidth="1"/>
    <col min="7193" max="7195" width="7.19921875" style="1" customWidth="1"/>
    <col min="7196" max="7196" width="10.3984375" style="1" customWidth="1"/>
    <col min="7197" max="7433" width="9" style="1"/>
    <col min="7434" max="7434" width="2.69921875" style="1" customWidth="1"/>
    <col min="7435" max="7435" width="27.19921875" style="1" customWidth="1"/>
    <col min="7436" max="7436" width="5.5" style="1" customWidth="1"/>
    <col min="7437" max="7437" width="5" style="1" customWidth="1"/>
    <col min="7438" max="7438" width="7.3984375" style="1" customWidth="1"/>
    <col min="7439" max="7439" width="10.09765625" style="1" customWidth="1"/>
    <col min="7440" max="7442" width="4.19921875" style="1" customWidth="1"/>
    <col min="7443" max="7445" width="4.09765625" style="1" customWidth="1"/>
    <col min="7446" max="7448" width="6.19921875" style="1" customWidth="1"/>
    <col min="7449" max="7451" width="7.19921875" style="1" customWidth="1"/>
    <col min="7452" max="7452" width="10.3984375" style="1" customWidth="1"/>
    <col min="7453" max="7689" width="9" style="1"/>
    <col min="7690" max="7690" width="2.69921875" style="1" customWidth="1"/>
    <col min="7691" max="7691" width="27.19921875" style="1" customWidth="1"/>
    <col min="7692" max="7692" width="5.5" style="1" customWidth="1"/>
    <col min="7693" max="7693" width="5" style="1" customWidth="1"/>
    <col min="7694" max="7694" width="7.3984375" style="1" customWidth="1"/>
    <col min="7695" max="7695" width="10.09765625" style="1" customWidth="1"/>
    <col min="7696" max="7698" width="4.19921875" style="1" customWidth="1"/>
    <col min="7699" max="7701" width="4.09765625" style="1" customWidth="1"/>
    <col min="7702" max="7704" width="6.19921875" style="1" customWidth="1"/>
    <col min="7705" max="7707" width="7.19921875" style="1" customWidth="1"/>
    <col min="7708" max="7708" width="10.3984375" style="1" customWidth="1"/>
    <col min="7709" max="7945" width="9" style="1"/>
    <col min="7946" max="7946" width="2.69921875" style="1" customWidth="1"/>
    <col min="7947" max="7947" width="27.19921875" style="1" customWidth="1"/>
    <col min="7948" max="7948" width="5.5" style="1" customWidth="1"/>
    <col min="7949" max="7949" width="5" style="1" customWidth="1"/>
    <col min="7950" max="7950" width="7.3984375" style="1" customWidth="1"/>
    <col min="7951" max="7951" width="10.09765625" style="1" customWidth="1"/>
    <col min="7952" max="7954" width="4.19921875" style="1" customWidth="1"/>
    <col min="7955" max="7957" width="4.09765625" style="1" customWidth="1"/>
    <col min="7958" max="7960" width="6.19921875" style="1" customWidth="1"/>
    <col min="7961" max="7963" width="7.19921875" style="1" customWidth="1"/>
    <col min="7964" max="7964" width="10.3984375" style="1" customWidth="1"/>
    <col min="7965" max="8201" width="9" style="1"/>
    <col min="8202" max="8202" width="2.69921875" style="1" customWidth="1"/>
    <col min="8203" max="8203" width="27.19921875" style="1" customWidth="1"/>
    <col min="8204" max="8204" width="5.5" style="1" customWidth="1"/>
    <col min="8205" max="8205" width="5" style="1" customWidth="1"/>
    <col min="8206" max="8206" width="7.3984375" style="1" customWidth="1"/>
    <col min="8207" max="8207" width="10.09765625" style="1" customWidth="1"/>
    <col min="8208" max="8210" width="4.19921875" style="1" customWidth="1"/>
    <col min="8211" max="8213" width="4.09765625" style="1" customWidth="1"/>
    <col min="8214" max="8216" width="6.19921875" style="1" customWidth="1"/>
    <col min="8217" max="8219" width="7.19921875" style="1" customWidth="1"/>
    <col min="8220" max="8220" width="10.3984375" style="1" customWidth="1"/>
    <col min="8221" max="8457" width="9" style="1"/>
    <col min="8458" max="8458" width="2.69921875" style="1" customWidth="1"/>
    <col min="8459" max="8459" width="27.19921875" style="1" customWidth="1"/>
    <col min="8460" max="8460" width="5.5" style="1" customWidth="1"/>
    <col min="8461" max="8461" width="5" style="1" customWidth="1"/>
    <col min="8462" max="8462" width="7.3984375" style="1" customWidth="1"/>
    <col min="8463" max="8463" width="10.09765625" style="1" customWidth="1"/>
    <col min="8464" max="8466" width="4.19921875" style="1" customWidth="1"/>
    <col min="8467" max="8469" width="4.09765625" style="1" customWidth="1"/>
    <col min="8470" max="8472" width="6.19921875" style="1" customWidth="1"/>
    <col min="8473" max="8475" width="7.19921875" style="1" customWidth="1"/>
    <col min="8476" max="8476" width="10.3984375" style="1" customWidth="1"/>
    <col min="8477" max="8713" width="9" style="1"/>
    <col min="8714" max="8714" width="2.69921875" style="1" customWidth="1"/>
    <col min="8715" max="8715" width="27.19921875" style="1" customWidth="1"/>
    <col min="8716" max="8716" width="5.5" style="1" customWidth="1"/>
    <col min="8717" max="8717" width="5" style="1" customWidth="1"/>
    <col min="8718" max="8718" width="7.3984375" style="1" customWidth="1"/>
    <col min="8719" max="8719" width="10.09765625" style="1" customWidth="1"/>
    <col min="8720" max="8722" width="4.19921875" style="1" customWidth="1"/>
    <col min="8723" max="8725" width="4.09765625" style="1" customWidth="1"/>
    <col min="8726" max="8728" width="6.19921875" style="1" customWidth="1"/>
    <col min="8729" max="8731" width="7.19921875" style="1" customWidth="1"/>
    <col min="8732" max="8732" width="10.3984375" style="1" customWidth="1"/>
    <col min="8733" max="8969" width="9" style="1"/>
    <col min="8970" max="8970" width="2.69921875" style="1" customWidth="1"/>
    <col min="8971" max="8971" width="27.19921875" style="1" customWidth="1"/>
    <col min="8972" max="8972" width="5.5" style="1" customWidth="1"/>
    <col min="8973" max="8973" width="5" style="1" customWidth="1"/>
    <col min="8974" max="8974" width="7.3984375" style="1" customWidth="1"/>
    <col min="8975" max="8975" width="10.09765625" style="1" customWidth="1"/>
    <col min="8976" max="8978" width="4.19921875" style="1" customWidth="1"/>
    <col min="8979" max="8981" width="4.09765625" style="1" customWidth="1"/>
    <col min="8982" max="8984" width="6.19921875" style="1" customWidth="1"/>
    <col min="8985" max="8987" width="7.19921875" style="1" customWidth="1"/>
    <col min="8988" max="8988" width="10.3984375" style="1" customWidth="1"/>
    <col min="8989" max="9225" width="9" style="1"/>
    <col min="9226" max="9226" width="2.69921875" style="1" customWidth="1"/>
    <col min="9227" max="9227" width="27.19921875" style="1" customWidth="1"/>
    <col min="9228" max="9228" width="5.5" style="1" customWidth="1"/>
    <col min="9229" max="9229" width="5" style="1" customWidth="1"/>
    <col min="9230" max="9230" width="7.3984375" style="1" customWidth="1"/>
    <col min="9231" max="9231" width="10.09765625" style="1" customWidth="1"/>
    <col min="9232" max="9234" width="4.19921875" style="1" customWidth="1"/>
    <col min="9235" max="9237" width="4.09765625" style="1" customWidth="1"/>
    <col min="9238" max="9240" width="6.19921875" style="1" customWidth="1"/>
    <col min="9241" max="9243" width="7.19921875" style="1" customWidth="1"/>
    <col min="9244" max="9244" width="10.3984375" style="1" customWidth="1"/>
    <col min="9245" max="9481" width="9" style="1"/>
    <col min="9482" max="9482" width="2.69921875" style="1" customWidth="1"/>
    <col min="9483" max="9483" width="27.19921875" style="1" customWidth="1"/>
    <col min="9484" max="9484" width="5.5" style="1" customWidth="1"/>
    <col min="9485" max="9485" width="5" style="1" customWidth="1"/>
    <col min="9486" max="9486" width="7.3984375" style="1" customWidth="1"/>
    <col min="9487" max="9487" width="10.09765625" style="1" customWidth="1"/>
    <col min="9488" max="9490" width="4.19921875" style="1" customWidth="1"/>
    <col min="9491" max="9493" width="4.09765625" style="1" customWidth="1"/>
    <col min="9494" max="9496" width="6.19921875" style="1" customWidth="1"/>
    <col min="9497" max="9499" width="7.19921875" style="1" customWidth="1"/>
    <col min="9500" max="9500" width="10.3984375" style="1" customWidth="1"/>
    <col min="9501" max="9737" width="9" style="1"/>
    <col min="9738" max="9738" width="2.69921875" style="1" customWidth="1"/>
    <col min="9739" max="9739" width="27.19921875" style="1" customWidth="1"/>
    <col min="9740" max="9740" width="5.5" style="1" customWidth="1"/>
    <col min="9741" max="9741" width="5" style="1" customWidth="1"/>
    <col min="9742" max="9742" width="7.3984375" style="1" customWidth="1"/>
    <col min="9743" max="9743" width="10.09765625" style="1" customWidth="1"/>
    <col min="9744" max="9746" width="4.19921875" style="1" customWidth="1"/>
    <col min="9747" max="9749" width="4.09765625" style="1" customWidth="1"/>
    <col min="9750" max="9752" width="6.19921875" style="1" customWidth="1"/>
    <col min="9753" max="9755" width="7.19921875" style="1" customWidth="1"/>
    <col min="9756" max="9756" width="10.3984375" style="1" customWidth="1"/>
    <col min="9757" max="9993" width="9" style="1"/>
    <col min="9994" max="9994" width="2.69921875" style="1" customWidth="1"/>
    <col min="9995" max="9995" width="27.19921875" style="1" customWidth="1"/>
    <col min="9996" max="9996" width="5.5" style="1" customWidth="1"/>
    <col min="9997" max="9997" width="5" style="1" customWidth="1"/>
    <col min="9998" max="9998" width="7.3984375" style="1" customWidth="1"/>
    <col min="9999" max="9999" width="10.09765625" style="1" customWidth="1"/>
    <col min="10000" max="10002" width="4.19921875" style="1" customWidth="1"/>
    <col min="10003" max="10005" width="4.09765625" style="1" customWidth="1"/>
    <col min="10006" max="10008" width="6.19921875" style="1" customWidth="1"/>
    <col min="10009" max="10011" width="7.19921875" style="1" customWidth="1"/>
    <col min="10012" max="10012" width="10.3984375" style="1" customWidth="1"/>
    <col min="10013" max="10249" width="9" style="1"/>
    <col min="10250" max="10250" width="2.69921875" style="1" customWidth="1"/>
    <col min="10251" max="10251" width="27.19921875" style="1" customWidth="1"/>
    <col min="10252" max="10252" width="5.5" style="1" customWidth="1"/>
    <col min="10253" max="10253" width="5" style="1" customWidth="1"/>
    <col min="10254" max="10254" width="7.3984375" style="1" customWidth="1"/>
    <col min="10255" max="10255" width="10.09765625" style="1" customWidth="1"/>
    <col min="10256" max="10258" width="4.19921875" style="1" customWidth="1"/>
    <col min="10259" max="10261" width="4.09765625" style="1" customWidth="1"/>
    <col min="10262" max="10264" width="6.19921875" style="1" customWidth="1"/>
    <col min="10265" max="10267" width="7.19921875" style="1" customWidth="1"/>
    <col min="10268" max="10268" width="10.3984375" style="1" customWidth="1"/>
    <col min="10269" max="10505" width="9" style="1"/>
    <col min="10506" max="10506" width="2.69921875" style="1" customWidth="1"/>
    <col min="10507" max="10507" width="27.19921875" style="1" customWidth="1"/>
    <col min="10508" max="10508" width="5.5" style="1" customWidth="1"/>
    <col min="10509" max="10509" width="5" style="1" customWidth="1"/>
    <col min="10510" max="10510" width="7.3984375" style="1" customWidth="1"/>
    <col min="10511" max="10511" width="10.09765625" style="1" customWidth="1"/>
    <col min="10512" max="10514" width="4.19921875" style="1" customWidth="1"/>
    <col min="10515" max="10517" width="4.09765625" style="1" customWidth="1"/>
    <col min="10518" max="10520" width="6.19921875" style="1" customWidth="1"/>
    <col min="10521" max="10523" width="7.19921875" style="1" customWidth="1"/>
    <col min="10524" max="10524" width="10.3984375" style="1" customWidth="1"/>
    <col min="10525" max="10761" width="9" style="1"/>
    <col min="10762" max="10762" width="2.69921875" style="1" customWidth="1"/>
    <col min="10763" max="10763" width="27.19921875" style="1" customWidth="1"/>
    <col min="10764" max="10764" width="5.5" style="1" customWidth="1"/>
    <col min="10765" max="10765" width="5" style="1" customWidth="1"/>
    <col min="10766" max="10766" width="7.3984375" style="1" customWidth="1"/>
    <col min="10767" max="10767" width="10.09765625" style="1" customWidth="1"/>
    <col min="10768" max="10770" width="4.19921875" style="1" customWidth="1"/>
    <col min="10771" max="10773" width="4.09765625" style="1" customWidth="1"/>
    <col min="10774" max="10776" width="6.19921875" style="1" customWidth="1"/>
    <col min="10777" max="10779" width="7.19921875" style="1" customWidth="1"/>
    <col min="10780" max="10780" width="10.3984375" style="1" customWidth="1"/>
    <col min="10781" max="11017" width="9" style="1"/>
    <col min="11018" max="11018" width="2.69921875" style="1" customWidth="1"/>
    <col min="11019" max="11019" width="27.19921875" style="1" customWidth="1"/>
    <col min="11020" max="11020" width="5.5" style="1" customWidth="1"/>
    <col min="11021" max="11021" width="5" style="1" customWidth="1"/>
    <col min="11022" max="11022" width="7.3984375" style="1" customWidth="1"/>
    <col min="11023" max="11023" width="10.09765625" style="1" customWidth="1"/>
    <col min="11024" max="11026" width="4.19921875" style="1" customWidth="1"/>
    <col min="11027" max="11029" width="4.09765625" style="1" customWidth="1"/>
    <col min="11030" max="11032" width="6.19921875" style="1" customWidth="1"/>
    <col min="11033" max="11035" width="7.19921875" style="1" customWidth="1"/>
    <col min="11036" max="11036" width="10.3984375" style="1" customWidth="1"/>
    <col min="11037" max="11273" width="9" style="1"/>
    <col min="11274" max="11274" width="2.69921875" style="1" customWidth="1"/>
    <col min="11275" max="11275" width="27.19921875" style="1" customWidth="1"/>
    <col min="11276" max="11276" width="5.5" style="1" customWidth="1"/>
    <col min="11277" max="11277" width="5" style="1" customWidth="1"/>
    <col min="11278" max="11278" width="7.3984375" style="1" customWidth="1"/>
    <col min="11279" max="11279" width="10.09765625" style="1" customWidth="1"/>
    <col min="11280" max="11282" width="4.19921875" style="1" customWidth="1"/>
    <col min="11283" max="11285" width="4.09765625" style="1" customWidth="1"/>
    <col min="11286" max="11288" width="6.19921875" style="1" customWidth="1"/>
    <col min="11289" max="11291" width="7.19921875" style="1" customWidth="1"/>
    <col min="11292" max="11292" width="10.3984375" style="1" customWidth="1"/>
    <col min="11293" max="11529" width="9" style="1"/>
    <col min="11530" max="11530" width="2.69921875" style="1" customWidth="1"/>
    <col min="11531" max="11531" width="27.19921875" style="1" customWidth="1"/>
    <col min="11532" max="11532" width="5.5" style="1" customWidth="1"/>
    <col min="11533" max="11533" width="5" style="1" customWidth="1"/>
    <col min="11534" max="11534" width="7.3984375" style="1" customWidth="1"/>
    <col min="11535" max="11535" width="10.09765625" style="1" customWidth="1"/>
    <col min="11536" max="11538" width="4.19921875" style="1" customWidth="1"/>
    <col min="11539" max="11541" width="4.09765625" style="1" customWidth="1"/>
    <col min="11542" max="11544" width="6.19921875" style="1" customWidth="1"/>
    <col min="11545" max="11547" width="7.19921875" style="1" customWidth="1"/>
    <col min="11548" max="11548" width="10.3984375" style="1" customWidth="1"/>
    <col min="11549" max="11785" width="9" style="1"/>
    <col min="11786" max="11786" width="2.69921875" style="1" customWidth="1"/>
    <col min="11787" max="11787" width="27.19921875" style="1" customWidth="1"/>
    <col min="11788" max="11788" width="5.5" style="1" customWidth="1"/>
    <col min="11789" max="11789" width="5" style="1" customWidth="1"/>
    <col min="11790" max="11790" width="7.3984375" style="1" customWidth="1"/>
    <col min="11791" max="11791" width="10.09765625" style="1" customWidth="1"/>
    <col min="11792" max="11794" width="4.19921875" style="1" customWidth="1"/>
    <col min="11795" max="11797" width="4.09765625" style="1" customWidth="1"/>
    <col min="11798" max="11800" width="6.19921875" style="1" customWidth="1"/>
    <col min="11801" max="11803" width="7.19921875" style="1" customWidth="1"/>
    <col min="11804" max="11804" width="10.3984375" style="1" customWidth="1"/>
    <col min="11805" max="12041" width="9" style="1"/>
    <col min="12042" max="12042" width="2.69921875" style="1" customWidth="1"/>
    <col min="12043" max="12043" width="27.19921875" style="1" customWidth="1"/>
    <col min="12044" max="12044" width="5.5" style="1" customWidth="1"/>
    <col min="12045" max="12045" width="5" style="1" customWidth="1"/>
    <col min="12046" max="12046" width="7.3984375" style="1" customWidth="1"/>
    <col min="12047" max="12047" width="10.09765625" style="1" customWidth="1"/>
    <col min="12048" max="12050" width="4.19921875" style="1" customWidth="1"/>
    <col min="12051" max="12053" width="4.09765625" style="1" customWidth="1"/>
    <col min="12054" max="12056" width="6.19921875" style="1" customWidth="1"/>
    <col min="12057" max="12059" width="7.19921875" style="1" customWidth="1"/>
    <col min="12060" max="12060" width="10.3984375" style="1" customWidth="1"/>
    <col min="12061" max="12297" width="9" style="1"/>
    <col min="12298" max="12298" width="2.69921875" style="1" customWidth="1"/>
    <col min="12299" max="12299" width="27.19921875" style="1" customWidth="1"/>
    <col min="12300" max="12300" width="5.5" style="1" customWidth="1"/>
    <col min="12301" max="12301" width="5" style="1" customWidth="1"/>
    <col min="12302" max="12302" width="7.3984375" style="1" customWidth="1"/>
    <col min="12303" max="12303" width="10.09765625" style="1" customWidth="1"/>
    <col min="12304" max="12306" width="4.19921875" style="1" customWidth="1"/>
    <col min="12307" max="12309" width="4.09765625" style="1" customWidth="1"/>
    <col min="12310" max="12312" width="6.19921875" style="1" customWidth="1"/>
    <col min="12313" max="12315" width="7.19921875" style="1" customWidth="1"/>
    <col min="12316" max="12316" width="10.3984375" style="1" customWidth="1"/>
    <col min="12317" max="12553" width="9" style="1"/>
    <col min="12554" max="12554" width="2.69921875" style="1" customWidth="1"/>
    <col min="12555" max="12555" width="27.19921875" style="1" customWidth="1"/>
    <col min="12556" max="12556" width="5.5" style="1" customWidth="1"/>
    <col min="12557" max="12557" width="5" style="1" customWidth="1"/>
    <col min="12558" max="12558" width="7.3984375" style="1" customWidth="1"/>
    <col min="12559" max="12559" width="10.09765625" style="1" customWidth="1"/>
    <col min="12560" max="12562" width="4.19921875" style="1" customWidth="1"/>
    <col min="12563" max="12565" width="4.09765625" style="1" customWidth="1"/>
    <col min="12566" max="12568" width="6.19921875" style="1" customWidth="1"/>
    <col min="12569" max="12571" width="7.19921875" style="1" customWidth="1"/>
    <col min="12572" max="12572" width="10.3984375" style="1" customWidth="1"/>
    <col min="12573" max="12809" width="9" style="1"/>
    <col min="12810" max="12810" width="2.69921875" style="1" customWidth="1"/>
    <col min="12811" max="12811" width="27.19921875" style="1" customWidth="1"/>
    <col min="12812" max="12812" width="5.5" style="1" customWidth="1"/>
    <col min="12813" max="12813" width="5" style="1" customWidth="1"/>
    <col min="12814" max="12814" width="7.3984375" style="1" customWidth="1"/>
    <col min="12815" max="12815" width="10.09765625" style="1" customWidth="1"/>
    <col min="12816" max="12818" width="4.19921875" style="1" customWidth="1"/>
    <col min="12819" max="12821" width="4.09765625" style="1" customWidth="1"/>
    <col min="12822" max="12824" width="6.19921875" style="1" customWidth="1"/>
    <col min="12825" max="12827" width="7.19921875" style="1" customWidth="1"/>
    <col min="12828" max="12828" width="10.3984375" style="1" customWidth="1"/>
    <col min="12829" max="13065" width="9" style="1"/>
    <col min="13066" max="13066" width="2.69921875" style="1" customWidth="1"/>
    <col min="13067" max="13067" width="27.19921875" style="1" customWidth="1"/>
    <col min="13068" max="13068" width="5.5" style="1" customWidth="1"/>
    <col min="13069" max="13069" width="5" style="1" customWidth="1"/>
    <col min="13070" max="13070" width="7.3984375" style="1" customWidth="1"/>
    <col min="13071" max="13071" width="10.09765625" style="1" customWidth="1"/>
    <col min="13072" max="13074" width="4.19921875" style="1" customWidth="1"/>
    <col min="13075" max="13077" width="4.09765625" style="1" customWidth="1"/>
    <col min="13078" max="13080" width="6.19921875" style="1" customWidth="1"/>
    <col min="13081" max="13083" width="7.19921875" style="1" customWidth="1"/>
    <col min="13084" max="13084" width="10.3984375" style="1" customWidth="1"/>
    <col min="13085" max="13321" width="9" style="1"/>
    <col min="13322" max="13322" width="2.69921875" style="1" customWidth="1"/>
    <col min="13323" max="13323" width="27.19921875" style="1" customWidth="1"/>
    <col min="13324" max="13324" width="5.5" style="1" customWidth="1"/>
    <col min="13325" max="13325" width="5" style="1" customWidth="1"/>
    <col min="13326" max="13326" width="7.3984375" style="1" customWidth="1"/>
    <col min="13327" max="13327" width="10.09765625" style="1" customWidth="1"/>
    <col min="13328" max="13330" width="4.19921875" style="1" customWidth="1"/>
    <col min="13331" max="13333" width="4.09765625" style="1" customWidth="1"/>
    <col min="13334" max="13336" width="6.19921875" style="1" customWidth="1"/>
    <col min="13337" max="13339" width="7.19921875" style="1" customWidth="1"/>
    <col min="13340" max="13340" width="10.3984375" style="1" customWidth="1"/>
    <col min="13341" max="13577" width="9" style="1"/>
    <col min="13578" max="13578" width="2.69921875" style="1" customWidth="1"/>
    <col min="13579" max="13579" width="27.19921875" style="1" customWidth="1"/>
    <col min="13580" max="13580" width="5.5" style="1" customWidth="1"/>
    <col min="13581" max="13581" width="5" style="1" customWidth="1"/>
    <col min="13582" max="13582" width="7.3984375" style="1" customWidth="1"/>
    <col min="13583" max="13583" width="10.09765625" style="1" customWidth="1"/>
    <col min="13584" max="13586" width="4.19921875" style="1" customWidth="1"/>
    <col min="13587" max="13589" width="4.09765625" style="1" customWidth="1"/>
    <col min="13590" max="13592" width="6.19921875" style="1" customWidth="1"/>
    <col min="13593" max="13595" width="7.19921875" style="1" customWidth="1"/>
    <col min="13596" max="13596" width="10.3984375" style="1" customWidth="1"/>
    <col min="13597" max="13833" width="9" style="1"/>
    <col min="13834" max="13834" width="2.69921875" style="1" customWidth="1"/>
    <col min="13835" max="13835" width="27.19921875" style="1" customWidth="1"/>
    <col min="13836" max="13836" width="5.5" style="1" customWidth="1"/>
    <col min="13837" max="13837" width="5" style="1" customWidth="1"/>
    <col min="13838" max="13838" width="7.3984375" style="1" customWidth="1"/>
    <col min="13839" max="13839" width="10.09765625" style="1" customWidth="1"/>
    <col min="13840" max="13842" width="4.19921875" style="1" customWidth="1"/>
    <col min="13843" max="13845" width="4.09765625" style="1" customWidth="1"/>
    <col min="13846" max="13848" width="6.19921875" style="1" customWidth="1"/>
    <col min="13849" max="13851" width="7.19921875" style="1" customWidth="1"/>
    <col min="13852" max="13852" width="10.3984375" style="1" customWidth="1"/>
    <col min="13853" max="14089" width="9" style="1"/>
    <col min="14090" max="14090" width="2.69921875" style="1" customWidth="1"/>
    <col min="14091" max="14091" width="27.19921875" style="1" customWidth="1"/>
    <col min="14092" max="14092" width="5.5" style="1" customWidth="1"/>
    <col min="14093" max="14093" width="5" style="1" customWidth="1"/>
    <col min="14094" max="14094" width="7.3984375" style="1" customWidth="1"/>
    <col min="14095" max="14095" width="10.09765625" style="1" customWidth="1"/>
    <col min="14096" max="14098" width="4.19921875" style="1" customWidth="1"/>
    <col min="14099" max="14101" width="4.09765625" style="1" customWidth="1"/>
    <col min="14102" max="14104" width="6.19921875" style="1" customWidth="1"/>
    <col min="14105" max="14107" width="7.19921875" style="1" customWidth="1"/>
    <col min="14108" max="14108" width="10.3984375" style="1" customWidth="1"/>
    <col min="14109" max="14345" width="9" style="1"/>
    <col min="14346" max="14346" width="2.69921875" style="1" customWidth="1"/>
    <col min="14347" max="14347" width="27.19921875" style="1" customWidth="1"/>
    <col min="14348" max="14348" width="5.5" style="1" customWidth="1"/>
    <col min="14349" max="14349" width="5" style="1" customWidth="1"/>
    <col min="14350" max="14350" width="7.3984375" style="1" customWidth="1"/>
    <col min="14351" max="14351" width="10.09765625" style="1" customWidth="1"/>
    <col min="14352" max="14354" width="4.19921875" style="1" customWidth="1"/>
    <col min="14355" max="14357" width="4.09765625" style="1" customWidth="1"/>
    <col min="14358" max="14360" width="6.19921875" style="1" customWidth="1"/>
    <col min="14361" max="14363" width="7.19921875" style="1" customWidth="1"/>
    <col min="14364" max="14364" width="10.3984375" style="1" customWidth="1"/>
    <col min="14365" max="14601" width="9" style="1"/>
    <col min="14602" max="14602" width="2.69921875" style="1" customWidth="1"/>
    <col min="14603" max="14603" width="27.19921875" style="1" customWidth="1"/>
    <col min="14604" max="14604" width="5.5" style="1" customWidth="1"/>
    <col min="14605" max="14605" width="5" style="1" customWidth="1"/>
    <col min="14606" max="14606" width="7.3984375" style="1" customWidth="1"/>
    <col min="14607" max="14607" width="10.09765625" style="1" customWidth="1"/>
    <col min="14608" max="14610" width="4.19921875" style="1" customWidth="1"/>
    <col min="14611" max="14613" width="4.09765625" style="1" customWidth="1"/>
    <col min="14614" max="14616" width="6.19921875" style="1" customWidth="1"/>
    <col min="14617" max="14619" width="7.19921875" style="1" customWidth="1"/>
    <col min="14620" max="14620" width="10.3984375" style="1" customWidth="1"/>
    <col min="14621" max="14857" width="9" style="1"/>
    <col min="14858" max="14858" width="2.69921875" style="1" customWidth="1"/>
    <col min="14859" max="14859" width="27.19921875" style="1" customWidth="1"/>
    <col min="14860" max="14860" width="5.5" style="1" customWidth="1"/>
    <col min="14861" max="14861" width="5" style="1" customWidth="1"/>
    <col min="14862" max="14862" width="7.3984375" style="1" customWidth="1"/>
    <col min="14863" max="14863" width="10.09765625" style="1" customWidth="1"/>
    <col min="14864" max="14866" width="4.19921875" style="1" customWidth="1"/>
    <col min="14867" max="14869" width="4.09765625" style="1" customWidth="1"/>
    <col min="14870" max="14872" width="6.19921875" style="1" customWidth="1"/>
    <col min="14873" max="14875" width="7.19921875" style="1" customWidth="1"/>
    <col min="14876" max="14876" width="10.3984375" style="1" customWidth="1"/>
    <col min="14877" max="15113" width="9" style="1"/>
    <col min="15114" max="15114" width="2.69921875" style="1" customWidth="1"/>
    <col min="15115" max="15115" width="27.19921875" style="1" customWidth="1"/>
    <col min="15116" max="15116" width="5.5" style="1" customWidth="1"/>
    <col min="15117" max="15117" width="5" style="1" customWidth="1"/>
    <col min="15118" max="15118" width="7.3984375" style="1" customWidth="1"/>
    <col min="15119" max="15119" width="10.09765625" style="1" customWidth="1"/>
    <col min="15120" max="15122" width="4.19921875" style="1" customWidth="1"/>
    <col min="15123" max="15125" width="4.09765625" style="1" customWidth="1"/>
    <col min="15126" max="15128" width="6.19921875" style="1" customWidth="1"/>
    <col min="15129" max="15131" width="7.19921875" style="1" customWidth="1"/>
    <col min="15132" max="15132" width="10.3984375" style="1" customWidth="1"/>
    <col min="15133" max="15369" width="9" style="1"/>
    <col min="15370" max="15370" width="2.69921875" style="1" customWidth="1"/>
    <col min="15371" max="15371" width="27.19921875" style="1" customWidth="1"/>
    <col min="15372" max="15372" width="5.5" style="1" customWidth="1"/>
    <col min="15373" max="15373" width="5" style="1" customWidth="1"/>
    <col min="15374" max="15374" width="7.3984375" style="1" customWidth="1"/>
    <col min="15375" max="15375" width="10.09765625" style="1" customWidth="1"/>
    <col min="15376" max="15378" width="4.19921875" style="1" customWidth="1"/>
    <col min="15379" max="15381" width="4.09765625" style="1" customWidth="1"/>
    <col min="15382" max="15384" width="6.19921875" style="1" customWidth="1"/>
    <col min="15385" max="15387" width="7.19921875" style="1" customWidth="1"/>
    <col min="15388" max="15388" width="10.3984375" style="1" customWidth="1"/>
    <col min="15389" max="15625" width="9" style="1"/>
    <col min="15626" max="15626" width="2.69921875" style="1" customWidth="1"/>
    <col min="15627" max="15627" width="27.19921875" style="1" customWidth="1"/>
    <col min="15628" max="15628" width="5.5" style="1" customWidth="1"/>
    <col min="15629" max="15629" width="5" style="1" customWidth="1"/>
    <col min="15630" max="15630" width="7.3984375" style="1" customWidth="1"/>
    <col min="15631" max="15631" width="10.09765625" style="1" customWidth="1"/>
    <col min="15632" max="15634" width="4.19921875" style="1" customWidth="1"/>
    <col min="15635" max="15637" width="4.09765625" style="1" customWidth="1"/>
    <col min="15638" max="15640" width="6.19921875" style="1" customWidth="1"/>
    <col min="15641" max="15643" width="7.19921875" style="1" customWidth="1"/>
    <col min="15644" max="15644" width="10.3984375" style="1" customWidth="1"/>
    <col min="15645" max="15881" width="9" style="1"/>
    <col min="15882" max="15882" width="2.69921875" style="1" customWidth="1"/>
    <col min="15883" max="15883" width="27.19921875" style="1" customWidth="1"/>
    <col min="15884" max="15884" width="5.5" style="1" customWidth="1"/>
    <col min="15885" max="15885" width="5" style="1" customWidth="1"/>
    <col min="15886" max="15886" width="7.3984375" style="1" customWidth="1"/>
    <col min="15887" max="15887" width="10.09765625" style="1" customWidth="1"/>
    <col min="15888" max="15890" width="4.19921875" style="1" customWidth="1"/>
    <col min="15891" max="15893" width="4.09765625" style="1" customWidth="1"/>
    <col min="15894" max="15896" width="6.19921875" style="1" customWidth="1"/>
    <col min="15897" max="15899" width="7.19921875" style="1" customWidth="1"/>
    <col min="15900" max="15900" width="10.3984375" style="1" customWidth="1"/>
    <col min="15901" max="16137" width="9" style="1"/>
    <col min="16138" max="16138" width="2.69921875" style="1" customWidth="1"/>
    <col min="16139" max="16139" width="27.19921875" style="1" customWidth="1"/>
    <col min="16140" max="16140" width="5.5" style="1" customWidth="1"/>
    <col min="16141" max="16141" width="5" style="1" customWidth="1"/>
    <col min="16142" max="16142" width="7.3984375" style="1" customWidth="1"/>
    <col min="16143" max="16143" width="10.09765625" style="1" customWidth="1"/>
    <col min="16144" max="16146" width="4.19921875" style="1" customWidth="1"/>
    <col min="16147" max="16149" width="4.09765625" style="1" customWidth="1"/>
    <col min="16150" max="16152" width="6.19921875" style="1" customWidth="1"/>
    <col min="16153" max="16155" width="7.19921875" style="1" customWidth="1"/>
    <col min="16156" max="16156" width="10.3984375" style="1" customWidth="1"/>
    <col min="16157" max="16384" width="9" style="1"/>
  </cols>
  <sheetData>
    <row r="1" spans="1:33" ht="21">
      <c r="A1" s="271" t="s">
        <v>38</v>
      </c>
      <c r="B1" s="272"/>
      <c r="C1" s="272"/>
      <c r="D1" s="272"/>
      <c r="E1" s="273"/>
      <c r="F1" s="274"/>
      <c r="G1" s="205"/>
      <c r="T1" s="223">
        <v>31</v>
      </c>
    </row>
    <row r="2" spans="1:33" ht="11.1" customHeight="1">
      <c r="A2" s="275" t="s">
        <v>39</v>
      </c>
      <c r="B2" s="278" t="s">
        <v>40</v>
      </c>
      <c r="C2" s="278" t="s">
        <v>41</v>
      </c>
      <c r="D2" s="278" t="s">
        <v>68</v>
      </c>
      <c r="E2" s="275" t="s">
        <v>42</v>
      </c>
      <c r="F2" s="286"/>
      <c r="G2" s="287"/>
      <c r="H2" s="292" t="s">
        <v>80</v>
      </c>
      <c r="I2" s="292"/>
      <c r="J2" s="292"/>
      <c r="K2" s="275" t="s">
        <v>73</v>
      </c>
      <c r="L2" s="286"/>
      <c r="M2" s="287"/>
      <c r="N2" s="275" t="s">
        <v>43</v>
      </c>
      <c r="O2" s="286"/>
      <c r="P2" s="287"/>
      <c r="Q2" s="275" t="s">
        <v>225</v>
      </c>
      <c r="R2" s="286"/>
      <c r="S2" s="287"/>
      <c r="T2" s="292" t="s">
        <v>1</v>
      </c>
    </row>
    <row r="3" spans="1:33" ht="13.2" customHeight="1">
      <c r="A3" s="276"/>
      <c r="B3" s="279"/>
      <c r="C3" s="279"/>
      <c r="D3" s="279"/>
      <c r="E3" s="276"/>
      <c r="F3" s="288"/>
      <c r="G3" s="289"/>
      <c r="H3" s="292"/>
      <c r="I3" s="292"/>
      <c r="J3" s="292"/>
      <c r="K3" s="276"/>
      <c r="L3" s="288"/>
      <c r="M3" s="289"/>
      <c r="N3" s="276"/>
      <c r="O3" s="288"/>
      <c r="P3" s="289"/>
      <c r="Q3" s="276"/>
      <c r="R3" s="288"/>
      <c r="S3" s="289"/>
      <c r="T3" s="292"/>
    </row>
    <row r="4" spans="1:33" ht="22.8" customHeight="1">
      <c r="A4" s="276"/>
      <c r="B4" s="279"/>
      <c r="C4" s="279"/>
      <c r="D4" s="279"/>
      <c r="E4" s="277"/>
      <c r="F4" s="290"/>
      <c r="G4" s="291"/>
      <c r="H4" s="292"/>
      <c r="I4" s="292"/>
      <c r="J4" s="292"/>
      <c r="K4" s="277"/>
      <c r="L4" s="290"/>
      <c r="M4" s="291"/>
      <c r="N4" s="277"/>
      <c r="O4" s="290"/>
      <c r="P4" s="291"/>
      <c r="Q4" s="277"/>
      <c r="R4" s="290"/>
      <c r="S4" s="291"/>
      <c r="T4" s="292"/>
    </row>
    <row r="5" spans="1:33" ht="11.1" customHeight="1" thickBot="1">
      <c r="A5" s="276"/>
      <c r="B5" s="279"/>
      <c r="C5" s="279"/>
      <c r="D5" s="279"/>
      <c r="E5" s="278" t="s">
        <v>69</v>
      </c>
      <c r="F5" s="278" t="s">
        <v>44</v>
      </c>
      <c r="G5" s="278" t="s">
        <v>224</v>
      </c>
      <c r="H5" s="278">
        <v>2564</v>
      </c>
      <c r="I5" s="278">
        <v>2565</v>
      </c>
      <c r="J5" s="278">
        <v>2566</v>
      </c>
      <c r="K5" s="278">
        <v>2564</v>
      </c>
      <c r="L5" s="278">
        <v>2565</v>
      </c>
      <c r="M5" s="278">
        <v>2566</v>
      </c>
      <c r="N5" s="278">
        <v>2564</v>
      </c>
      <c r="O5" s="278">
        <v>2565</v>
      </c>
      <c r="P5" s="278">
        <v>2566</v>
      </c>
      <c r="Q5" s="278">
        <v>2564</v>
      </c>
      <c r="R5" s="278">
        <v>2565</v>
      </c>
      <c r="S5" s="278">
        <v>2566</v>
      </c>
      <c r="T5" s="292"/>
    </row>
    <row r="6" spans="1:33" ht="21.6" customHeight="1">
      <c r="A6" s="277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92"/>
      <c r="U6" s="65"/>
      <c r="V6" s="296" t="s">
        <v>70</v>
      </c>
      <c r="W6" s="297"/>
      <c r="X6" s="297"/>
      <c r="Y6" s="298"/>
      <c r="Z6" s="293" t="s">
        <v>71</v>
      </c>
      <c r="AA6" s="294"/>
      <c r="AB6" s="294"/>
      <c r="AC6" s="295"/>
      <c r="AD6" s="293" t="s">
        <v>72</v>
      </c>
      <c r="AE6" s="294"/>
      <c r="AF6" s="294"/>
      <c r="AG6" s="295"/>
    </row>
    <row r="7" spans="1:33" ht="15.9" customHeight="1">
      <c r="A7" s="19">
        <v>1</v>
      </c>
      <c r="B7" s="20" t="s">
        <v>45</v>
      </c>
      <c r="C7" s="19" t="s">
        <v>46</v>
      </c>
      <c r="D7" s="19">
        <v>1</v>
      </c>
      <c r="E7" s="162">
        <v>1</v>
      </c>
      <c r="F7" s="21">
        <f>41250*12</f>
        <v>495000</v>
      </c>
      <c r="G7" s="21">
        <f>14000*12</f>
        <v>168000</v>
      </c>
      <c r="H7" s="19">
        <v>1</v>
      </c>
      <c r="I7" s="19">
        <v>1</v>
      </c>
      <c r="J7" s="19">
        <v>1</v>
      </c>
      <c r="K7" s="162" t="s">
        <v>2</v>
      </c>
      <c r="L7" s="19" t="s">
        <v>2</v>
      </c>
      <c r="M7" s="19" t="s">
        <v>2</v>
      </c>
      <c r="N7" s="21">
        <v>16440</v>
      </c>
      <c r="O7" s="21">
        <v>18120</v>
      </c>
      <c r="P7" s="21">
        <v>19440</v>
      </c>
      <c r="Q7" s="21">
        <f>F7+G7+N7</f>
        <v>679440</v>
      </c>
      <c r="R7" s="21">
        <f>Q7+O7</f>
        <v>697560</v>
      </c>
      <c r="S7" s="21">
        <f>R7+P7</f>
        <v>717000</v>
      </c>
      <c r="T7" s="21"/>
      <c r="U7" s="70">
        <v>32510</v>
      </c>
      <c r="V7" s="66">
        <v>33770</v>
      </c>
      <c r="W7" s="63">
        <f>+V7-U7</f>
        <v>1260</v>
      </c>
      <c r="X7" s="64">
        <v>12</v>
      </c>
      <c r="Y7" s="67">
        <f>+X7*W7</f>
        <v>15120</v>
      </c>
      <c r="Z7" s="66">
        <v>35090</v>
      </c>
      <c r="AA7" s="63">
        <f>+Z7-V7</f>
        <v>1320</v>
      </c>
      <c r="AB7" s="64">
        <v>12</v>
      </c>
      <c r="AC7" s="67">
        <f>+AB7*AA7</f>
        <v>15840</v>
      </c>
      <c r="AD7" s="66">
        <v>36450</v>
      </c>
      <c r="AE7" s="63">
        <f>+AD7-Z7</f>
        <v>1360</v>
      </c>
      <c r="AF7" s="64">
        <v>12</v>
      </c>
      <c r="AG7" s="67">
        <f>+AF7*AE7</f>
        <v>16320</v>
      </c>
    </row>
    <row r="8" spans="1:33" ht="15.9" customHeight="1">
      <c r="A8" s="19"/>
      <c r="B8" s="22" t="s">
        <v>15</v>
      </c>
      <c r="C8" s="19"/>
      <c r="D8" s="19"/>
      <c r="E8" s="19"/>
      <c r="F8" s="21"/>
      <c r="G8" s="21"/>
      <c r="H8" s="19"/>
      <c r="I8" s="19"/>
      <c r="J8" s="19"/>
      <c r="K8" s="19"/>
      <c r="L8" s="19"/>
      <c r="M8" s="19"/>
      <c r="N8" s="21"/>
      <c r="O8" s="21"/>
      <c r="P8" s="21"/>
      <c r="Q8" s="21"/>
      <c r="R8" s="21"/>
      <c r="S8" s="21"/>
      <c r="T8" s="20"/>
      <c r="U8" s="65"/>
      <c r="V8" s="68"/>
      <c r="W8" s="64"/>
      <c r="X8" s="64"/>
      <c r="Y8" s="71"/>
      <c r="Z8" s="68"/>
      <c r="AA8" s="64"/>
      <c r="AB8" s="64"/>
      <c r="AC8" s="69"/>
      <c r="AD8" s="68"/>
      <c r="AE8" s="64"/>
      <c r="AF8" s="64"/>
      <c r="AG8" s="69"/>
    </row>
    <row r="9" spans="1:33" ht="15.9" customHeight="1">
      <c r="A9" s="19">
        <v>2</v>
      </c>
      <c r="B9" s="20" t="s">
        <v>47</v>
      </c>
      <c r="C9" s="19" t="s">
        <v>48</v>
      </c>
      <c r="D9" s="19">
        <v>1</v>
      </c>
      <c r="E9" s="19">
        <v>1</v>
      </c>
      <c r="F9" s="21">
        <f>34110*12</f>
        <v>409320</v>
      </c>
      <c r="G9" s="21">
        <f>3500*12</f>
        <v>42000</v>
      </c>
      <c r="H9" s="19">
        <v>1</v>
      </c>
      <c r="I9" s="19">
        <v>1</v>
      </c>
      <c r="J9" s="19">
        <v>1</v>
      </c>
      <c r="K9" s="19" t="s">
        <v>2</v>
      </c>
      <c r="L9" s="19" t="s">
        <v>2</v>
      </c>
      <c r="M9" s="19" t="s">
        <v>2</v>
      </c>
      <c r="N9" s="21">
        <v>13320</v>
      </c>
      <c r="O9" s="21">
        <v>13080</v>
      </c>
      <c r="P9" s="21">
        <v>13200</v>
      </c>
      <c r="Q9" s="21">
        <f t="shared" ref="Q9:Q33" si="0">F9+G9+N9</f>
        <v>464640</v>
      </c>
      <c r="R9" s="21">
        <f t="shared" ref="R9:S9" si="1">Q9+O9</f>
        <v>477720</v>
      </c>
      <c r="S9" s="21">
        <f t="shared" si="1"/>
        <v>490920</v>
      </c>
      <c r="T9" s="60"/>
      <c r="U9" s="70">
        <v>25970</v>
      </c>
      <c r="V9" s="66">
        <v>26980</v>
      </c>
      <c r="W9" s="63">
        <f>+V9-U9</f>
        <v>1010</v>
      </c>
      <c r="X9" s="64">
        <v>12</v>
      </c>
      <c r="Y9" s="67">
        <f>+X9*W9</f>
        <v>12120</v>
      </c>
      <c r="Z9" s="66">
        <v>28030</v>
      </c>
      <c r="AA9" s="63">
        <f>+Z9-V9</f>
        <v>1050</v>
      </c>
      <c r="AB9" s="64">
        <v>12</v>
      </c>
      <c r="AC9" s="67">
        <f>+AB9*AA9</f>
        <v>12600</v>
      </c>
      <c r="AD9" s="66">
        <v>29110</v>
      </c>
      <c r="AE9" s="63">
        <f>+AD9-Z9</f>
        <v>1080</v>
      </c>
      <c r="AF9" s="64">
        <v>12</v>
      </c>
      <c r="AG9" s="67">
        <f>+AF9*AE9</f>
        <v>12960</v>
      </c>
    </row>
    <row r="10" spans="1:33" ht="15.9" customHeight="1">
      <c r="A10" s="19">
        <v>3</v>
      </c>
      <c r="B10" s="20" t="s">
        <v>49</v>
      </c>
      <c r="C10" s="165" t="s">
        <v>52</v>
      </c>
      <c r="D10" s="19">
        <v>1</v>
      </c>
      <c r="E10" s="19">
        <v>1</v>
      </c>
      <c r="F10" s="21">
        <f>16600*12</f>
        <v>199200</v>
      </c>
      <c r="G10" s="21">
        <v>0</v>
      </c>
      <c r="H10" s="19">
        <v>1</v>
      </c>
      <c r="I10" s="19">
        <v>1</v>
      </c>
      <c r="J10" s="19">
        <v>1</v>
      </c>
      <c r="K10" s="19" t="s">
        <v>2</v>
      </c>
      <c r="L10" s="19" t="s">
        <v>2</v>
      </c>
      <c r="M10" s="19" t="s">
        <v>2</v>
      </c>
      <c r="N10" s="21">
        <v>8280</v>
      </c>
      <c r="O10" s="21">
        <v>7080</v>
      </c>
      <c r="P10" s="21">
        <v>7680</v>
      </c>
      <c r="Q10" s="21">
        <f t="shared" si="0"/>
        <v>207480</v>
      </c>
      <c r="R10" s="21">
        <f t="shared" ref="R10:S10" si="2">Q10+O10</f>
        <v>214560</v>
      </c>
      <c r="S10" s="21">
        <f t="shared" si="2"/>
        <v>222240</v>
      </c>
      <c r="T10" s="60"/>
      <c r="U10" s="70">
        <v>26980</v>
      </c>
      <c r="V10" s="66">
        <v>28030</v>
      </c>
      <c r="W10" s="63">
        <f>+V10-U10</f>
        <v>1050</v>
      </c>
      <c r="X10" s="64">
        <v>12</v>
      </c>
      <c r="Y10" s="67">
        <f>+X10*W10</f>
        <v>12600</v>
      </c>
      <c r="Z10" s="66">
        <v>29110</v>
      </c>
      <c r="AA10" s="63">
        <f>+Z10-V10</f>
        <v>1080</v>
      </c>
      <c r="AB10" s="64">
        <v>12</v>
      </c>
      <c r="AC10" s="67">
        <f>+AB10*AA10</f>
        <v>12960</v>
      </c>
      <c r="AD10" s="66">
        <v>30220</v>
      </c>
      <c r="AE10" s="63">
        <f>+AD10-Z10</f>
        <v>1110</v>
      </c>
      <c r="AF10" s="64">
        <v>12</v>
      </c>
      <c r="AG10" s="67">
        <f>+AF10*AE10</f>
        <v>13320</v>
      </c>
    </row>
    <row r="11" spans="1:33" ht="15.9" customHeight="1">
      <c r="A11" s="19">
        <v>4</v>
      </c>
      <c r="B11" s="20" t="s">
        <v>51</v>
      </c>
      <c r="C11" s="165" t="s">
        <v>50</v>
      </c>
      <c r="D11" s="19">
        <v>1</v>
      </c>
      <c r="E11" s="19">
        <v>1</v>
      </c>
      <c r="F11" s="21">
        <f>32450*12</f>
        <v>389400</v>
      </c>
      <c r="G11" s="21">
        <v>0</v>
      </c>
      <c r="H11" s="19">
        <v>1</v>
      </c>
      <c r="I11" s="19">
        <v>1</v>
      </c>
      <c r="J11" s="19">
        <v>1</v>
      </c>
      <c r="K11" s="19" t="s">
        <v>2</v>
      </c>
      <c r="L11" s="161" t="s">
        <v>2</v>
      </c>
      <c r="M11" s="161" t="s">
        <v>2</v>
      </c>
      <c r="N11" s="21">
        <v>13320</v>
      </c>
      <c r="O11" s="21">
        <v>13440</v>
      </c>
      <c r="P11" s="21">
        <v>13080</v>
      </c>
      <c r="Q11" s="21">
        <f t="shared" si="0"/>
        <v>402720</v>
      </c>
      <c r="R11" s="21">
        <f t="shared" ref="R11:S11" si="3">Q11+O11</f>
        <v>416160</v>
      </c>
      <c r="S11" s="21">
        <f t="shared" si="3"/>
        <v>429240</v>
      </c>
      <c r="T11" s="60"/>
      <c r="U11" s="70">
        <v>17880</v>
      </c>
      <c r="V11" s="66">
        <v>18520</v>
      </c>
      <c r="W11" s="63">
        <f>+V11-U11</f>
        <v>640</v>
      </c>
      <c r="X11" s="64">
        <v>12</v>
      </c>
      <c r="Y11" s="67">
        <f>+X11*W11</f>
        <v>7680</v>
      </c>
      <c r="Z11" s="66">
        <v>19160</v>
      </c>
      <c r="AA11" s="63">
        <f>+Z11-V11</f>
        <v>640</v>
      </c>
      <c r="AB11" s="64">
        <v>12</v>
      </c>
      <c r="AC11" s="67">
        <f>+AB11*AA11</f>
        <v>7680</v>
      </c>
      <c r="AD11" s="66">
        <v>19800</v>
      </c>
      <c r="AE11" s="63">
        <f>+AD11-Z11</f>
        <v>640</v>
      </c>
      <c r="AF11" s="64">
        <v>12</v>
      </c>
      <c r="AG11" s="67">
        <f>+AF11*AE11</f>
        <v>7680</v>
      </c>
    </row>
    <row r="12" spans="1:33" ht="15.9" customHeight="1">
      <c r="A12" s="162">
        <v>5</v>
      </c>
      <c r="B12" s="20" t="s">
        <v>202</v>
      </c>
      <c r="C12" s="165" t="s">
        <v>52</v>
      </c>
      <c r="D12" s="162">
        <v>1</v>
      </c>
      <c r="E12" s="162">
        <v>1</v>
      </c>
      <c r="F12" s="21">
        <f>26080*12</f>
        <v>312960</v>
      </c>
      <c r="G12" s="21">
        <v>0</v>
      </c>
      <c r="H12" s="162" t="s">
        <v>58</v>
      </c>
      <c r="I12" s="162">
        <v>1</v>
      </c>
      <c r="J12" s="162">
        <v>1</v>
      </c>
      <c r="K12" s="162" t="s">
        <v>58</v>
      </c>
      <c r="L12" s="163" t="s">
        <v>2</v>
      </c>
      <c r="M12" s="163" t="s">
        <v>2</v>
      </c>
      <c r="N12" s="21">
        <v>10080</v>
      </c>
      <c r="O12" s="21">
        <v>10560</v>
      </c>
      <c r="P12" s="21">
        <v>10680</v>
      </c>
      <c r="Q12" s="21">
        <f t="shared" si="0"/>
        <v>323040</v>
      </c>
      <c r="R12" s="21">
        <f t="shared" ref="R12:S12" si="4">Q12+O12</f>
        <v>333600</v>
      </c>
      <c r="S12" s="21">
        <f t="shared" si="4"/>
        <v>344280</v>
      </c>
      <c r="T12" s="21"/>
      <c r="U12" s="70"/>
      <c r="V12" s="66"/>
      <c r="W12" s="63"/>
      <c r="X12" s="64"/>
      <c r="Y12" s="67"/>
      <c r="Z12" s="66"/>
      <c r="AA12" s="63"/>
      <c r="AB12" s="64"/>
      <c r="AC12" s="67"/>
      <c r="AD12" s="66"/>
      <c r="AE12" s="63"/>
      <c r="AF12" s="64"/>
      <c r="AG12" s="67"/>
    </row>
    <row r="13" spans="1:33" ht="15.9" customHeight="1">
      <c r="A13" s="162">
        <v>6</v>
      </c>
      <c r="B13" s="20" t="s">
        <v>53</v>
      </c>
      <c r="C13" s="23" t="s">
        <v>201</v>
      </c>
      <c r="D13" s="19">
        <v>1</v>
      </c>
      <c r="E13" s="19">
        <v>1</v>
      </c>
      <c r="F13" s="21">
        <f>18190*12</f>
        <v>218280</v>
      </c>
      <c r="G13" s="21">
        <v>0</v>
      </c>
      <c r="H13" s="19">
        <v>1</v>
      </c>
      <c r="I13" s="19">
        <v>1</v>
      </c>
      <c r="J13" s="19">
        <v>1</v>
      </c>
      <c r="K13" s="19" t="s">
        <v>2</v>
      </c>
      <c r="L13" s="19" t="s">
        <v>2</v>
      </c>
      <c r="M13" s="19" t="s">
        <v>2</v>
      </c>
      <c r="N13" s="21">
        <v>7200</v>
      </c>
      <c r="O13" s="21">
        <v>7440</v>
      </c>
      <c r="P13" s="21">
        <v>7560</v>
      </c>
      <c r="Q13" s="21">
        <f t="shared" si="0"/>
        <v>225480</v>
      </c>
      <c r="R13" s="21">
        <f t="shared" ref="R13:S13" si="5">Q13+O13</f>
        <v>232920</v>
      </c>
      <c r="S13" s="21">
        <f t="shared" si="5"/>
        <v>240480</v>
      </c>
      <c r="T13" s="60"/>
      <c r="U13" s="70">
        <v>16190</v>
      </c>
      <c r="V13" s="66">
        <v>16920</v>
      </c>
      <c r="W13" s="63">
        <f>+V13-U13</f>
        <v>730</v>
      </c>
      <c r="X13" s="64">
        <v>12</v>
      </c>
      <c r="Y13" s="67">
        <f>+X13*W13</f>
        <v>8760</v>
      </c>
      <c r="Z13" s="66">
        <v>17690</v>
      </c>
      <c r="AA13" s="63">
        <f>+Z13-V13</f>
        <v>770</v>
      </c>
      <c r="AB13" s="64">
        <v>12</v>
      </c>
      <c r="AC13" s="67">
        <f>+AB13*AA13</f>
        <v>9240</v>
      </c>
      <c r="AD13" s="66">
        <v>18440</v>
      </c>
      <c r="AE13" s="63">
        <f>+AD13-Z13</f>
        <v>750</v>
      </c>
      <c r="AF13" s="64">
        <v>12</v>
      </c>
      <c r="AG13" s="67">
        <f>+AF13*AE13</f>
        <v>9000</v>
      </c>
    </row>
    <row r="14" spans="1:33" ht="15.9" customHeight="1">
      <c r="A14" s="281" t="s">
        <v>3</v>
      </c>
      <c r="B14" s="282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18"/>
    </row>
    <row r="15" spans="1:33" ht="15.9" customHeight="1">
      <c r="A15" s="19">
        <v>7</v>
      </c>
      <c r="B15" s="20" t="s">
        <v>205</v>
      </c>
      <c r="C15" s="19" t="s">
        <v>74</v>
      </c>
      <c r="D15" s="19">
        <v>1</v>
      </c>
      <c r="E15" s="19">
        <v>1</v>
      </c>
      <c r="F15" s="21">
        <f>15000*12</f>
        <v>180000</v>
      </c>
      <c r="G15" s="21">
        <v>0</v>
      </c>
      <c r="H15" s="19">
        <v>1</v>
      </c>
      <c r="I15" s="19">
        <v>1</v>
      </c>
      <c r="J15" s="19">
        <v>1</v>
      </c>
      <c r="K15" s="19" t="s">
        <v>2</v>
      </c>
      <c r="L15" s="19" t="s">
        <v>2</v>
      </c>
      <c r="M15" s="19" t="s">
        <v>2</v>
      </c>
      <c r="N15" s="21">
        <v>7200</v>
      </c>
      <c r="O15" s="21">
        <v>7560</v>
      </c>
      <c r="P15" s="21">
        <v>7800</v>
      </c>
      <c r="Q15" s="21">
        <f t="shared" si="0"/>
        <v>187200</v>
      </c>
      <c r="R15" s="21">
        <f t="shared" ref="R15:S15" si="6">Q15+O15</f>
        <v>194760</v>
      </c>
      <c r="S15" s="21">
        <f t="shared" si="6"/>
        <v>202560</v>
      </c>
      <c r="T15" s="60"/>
      <c r="U15" s="24">
        <v>18770</v>
      </c>
      <c r="V15" s="39">
        <v>0.04</v>
      </c>
      <c r="W15" s="61">
        <f>+V15*U15</f>
        <v>750.80000000000007</v>
      </c>
      <c r="X15" s="75">
        <v>760</v>
      </c>
      <c r="Y15" s="76">
        <f>+X15*12</f>
        <v>9120</v>
      </c>
      <c r="Z15" s="24">
        <f>+X15+U15</f>
        <v>19530</v>
      </c>
      <c r="AA15" s="61">
        <f>+Z15*V15</f>
        <v>781.2</v>
      </c>
      <c r="AB15" s="75">
        <v>790</v>
      </c>
      <c r="AC15" s="76">
        <f>+AB15*12</f>
        <v>9480</v>
      </c>
      <c r="AD15" s="24">
        <f>+Z15+AB15</f>
        <v>20320</v>
      </c>
      <c r="AE15" s="61">
        <f>+AD15*V15</f>
        <v>812.80000000000007</v>
      </c>
      <c r="AF15" s="75">
        <v>820</v>
      </c>
      <c r="AG15" s="76">
        <f>+AF15*12</f>
        <v>9840</v>
      </c>
    </row>
    <row r="16" spans="1:33" ht="15.9" customHeight="1">
      <c r="A16" s="19">
        <v>8</v>
      </c>
      <c r="B16" s="20" t="s">
        <v>4</v>
      </c>
      <c r="C16" s="19" t="s">
        <v>75</v>
      </c>
      <c r="D16" s="19">
        <v>1</v>
      </c>
      <c r="E16" s="19">
        <v>1</v>
      </c>
      <c r="F16" s="21">
        <f>15060*12</f>
        <v>180720</v>
      </c>
      <c r="G16" s="21">
        <v>0</v>
      </c>
      <c r="H16" s="19">
        <v>1</v>
      </c>
      <c r="I16" s="19">
        <v>1</v>
      </c>
      <c r="J16" s="19">
        <v>1</v>
      </c>
      <c r="K16" s="19" t="s">
        <v>2</v>
      </c>
      <c r="L16" s="19" t="s">
        <v>2</v>
      </c>
      <c r="M16" s="19" t="s">
        <v>2</v>
      </c>
      <c r="N16" s="21">
        <v>7320</v>
      </c>
      <c r="O16" s="21">
        <v>7560</v>
      </c>
      <c r="P16" s="21">
        <v>7920</v>
      </c>
      <c r="Q16" s="21">
        <f t="shared" si="0"/>
        <v>188040</v>
      </c>
      <c r="R16" s="21">
        <f t="shared" ref="R16:S16" si="7">Q16+O16</f>
        <v>195600</v>
      </c>
      <c r="S16" s="21">
        <f t="shared" si="7"/>
        <v>203520</v>
      </c>
      <c r="T16" s="60"/>
      <c r="U16" s="24">
        <v>13000</v>
      </c>
      <c r="V16" s="39">
        <v>0.04</v>
      </c>
      <c r="W16" s="61">
        <f>+V16*U16</f>
        <v>520</v>
      </c>
      <c r="X16" s="75">
        <v>520</v>
      </c>
      <c r="Y16" s="76">
        <f>+X16*12</f>
        <v>6240</v>
      </c>
      <c r="Z16" s="24">
        <f>+X16+U16</f>
        <v>13520</v>
      </c>
      <c r="AA16" s="61">
        <f>+Z16*V16</f>
        <v>540.79999999999995</v>
      </c>
      <c r="AB16" s="75">
        <v>550</v>
      </c>
      <c r="AC16" s="76">
        <f>+AB16*12</f>
        <v>6600</v>
      </c>
      <c r="AD16" s="24">
        <f>+Z16+AB16</f>
        <v>14070</v>
      </c>
      <c r="AE16" s="61">
        <f>+AD16*V16</f>
        <v>562.80000000000007</v>
      </c>
      <c r="AF16" s="75">
        <v>570</v>
      </c>
      <c r="AG16" s="76">
        <f>+AF16*12</f>
        <v>6840</v>
      </c>
    </row>
    <row r="17" spans="1:33" ht="15.9" customHeight="1">
      <c r="A17" s="164">
        <v>9</v>
      </c>
      <c r="B17" s="20" t="s">
        <v>207</v>
      </c>
      <c r="C17" s="19" t="s">
        <v>76</v>
      </c>
      <c r="D17" s="19">
        <v>1</v>
      </c>
      <c r="E17" s="19">
        <v>1</v>
      </c>
      <c r="F17" s="21">
        <f>10320*12</f>
        <v>123840</v>
      </c>
      <c r="G17" s="21">
        <v>0</v>
      </c>
      <c r="H17" s="19">
        <v>1</v>
      </c>
      <c r="I17" s="19">
        <v>1</v>
      </c>
      <c r="J17" s="19">
        <v>1</v>
      </c>
      <c r="K17" s="19" t="s">
        <v>2</v>
      </c>
      <c r="L17" s="19" t="s">
        <v>2</v>
      </c>
      <c r="M17" s="19" t="s">
        <v>2</v>
      </c>
      <c r="N17" s="21">
        <v>5040</v>
      </c>
      <c r="O17" s="21">
        <v>5160</v>
      </c>
      <c r="P17" s="21">
        <v>5400</v>
      </c>
      <c r="Q17" s="21">
        <f t="shared" si="0"/>
        <v>128880</v>
      </c>
      <c r="R17" s="21">
        <f t="shared" ref="R17:S17" si="8">Q17+O17</f>
        <v>134040</v>
      </c>
      <c r="S17" s="21">
        <f t="shared" si="8"/>
        <v>139440</v>
      </c>
      <c r="T17" s="60"/>
      <c r="U17" s="24">
        <v>9400</v>
      </c>
      <c r="V17" s="39">
        <v>0.04</v>
      </c>
      <c r="W17" s="61">
        <f>+V17*U17</f>
        <v>376</v>
      </c>
      <c r="X17" s="75">
        <v>380</v>
      </c>
      <c r="Y17" s="76">
        <f>+X17*12</f>
        <v>4560</v>
      </c>
      <c r="Z17" s="24">
        <f>+X17+U17</f>
        <v>9780</v>
      </c>
      <c r="AA17" s="61">
        <f>+Z17*V17</f>
        <v>391.2</v>
      </c>
      <c r="AB17" s="75">
        <v>400</v>
      </c>
      <c r="AC17" s="76">
        <f>+AB17*12</f>
        <v>4800</v>
      </c>
      <c r="AD17" s="24">
        <f>+Z17+AB17</f>
        <v>10180</v>
      </c>
      <c r="AE17" s="61">
        <f>+AD17*V17</f>
        <v>407.2</v>
      </c>
      <c r="AF17" s="75">
        <v>410</v>
      </c>
      <c r="AG17" s="76">
        <f>+AF17*12</f>
        <v>4920</v>
      </c>
    </row>
    <row r="18" spans="1:33" ht="15.9" customHeight="1">
      <c r="A18" s="164">
        <v>10</v>
      </c>
      <c r="B18" s="20" t="s">
        <v>5</v>
      </c>
      <c r="C18" s="222" t="s">
        <v>77</v>
      </c>
      <c r="D18" s="19">
        <v>1</v>
      </c>
      <c r="E18" s="19">
        <v>1</v>
      </c>
      <c r="F18" s="21">
        <f>9400*12</f>
        <v>112800</v>
      </c>
      <c r="G18" s="21">
        <v>0</v>
      </c>
      <c r="H18" s="19">
        <v>1</v>
      </c>
      <c r="I18" s="19">
        <v>1</v>
      </c>
      <c r="J18" s="19">
        <v>1</v>
      </c>
      <c r="K18" s="19" t="s">
        <v>2</v>
      </c>
      <c r="L18" s="19" t="s">
        <v>2</v>
      </c>
      <c r="M18" s="19" t="s">
        <v>2</v>
      </c>
      <c r="N18" s="21">
        <v>4560</v>
      </c>
      <c r="O18" s="21">
        <v>4800</v>
      </c>
      <c r="P18" s="21">
        <v>4920</v>
      </c>
      <c r="Q18" s="21">
        <f t="shared" si="0"/>
        <v>117360</v>
      </c>
      <c r="R18" s="21">
        <f t="shared" ref="R18:S18" si="9">Q18+O18</f>
        <v>122160</v>
      </c>
      <c r="S18" s="21">
        <f t="shared" si="9"/>
        <v>127080</v>
      </c>
      <c r="T18" s="60"/>
      <c r="U18" s="24">
        <v>11070</v>
      </c>
      <c r="V18" s="39">
        <v>0.04</v>
      </c>
      <c r="W18" s="61">
        <f>+V18*U18</f>
        <v>442.8</v>
      </c>
      <c r="X18" s="75">
        <v>450</v>
      </c>
      <c r="Y18" s="76">
        <f>+X18*12</f>
        <v>5400</v>
      </c>
      <c r="Z18" s="24">
        <f>+X18+U18</f>
        <v>11520</v>
      </c>
      <c r="AA18" s="61">
        <f>+Z18*V18</f>
        <v>460.8</v>
      </c>
      <c r="AB18" s="75">
        <v>470</v>
      </c>
      <c r="AC18" s="76">
        <f>+AB18*12</f>
        <v>5640</v>
      </c>
      <c r="AD18" s="24">
        <f>+Z18+AB18</f>
        <v>11990</v>
      </c>
      <c r="AE18" s="61">
        <f>+AD18*V18</f>
        <v>479.6</v>
      </c>
      <c r="AF18" s="75">
        <v>480</v>
      </c>
      <c r="AG18" s="76">
        <f>+AF18*12</f>
        <v>5760</v>
      </c>
    </row>
    <row r="19" spans="1:33" ht="15.9" customHeight="1">
      <c r="A19" s="164">
        <v>11</v>
      </c>
      <c r="B19" s="20" t="s">
        <v>206</v>
      </c>
      <c r="C19" s="164" t="s">
        <v>76</v>
      </c>
      <c r="D19" s="164">
        <v>1</v>
      </c>
      <c r="E19" s="164">
        <v>1</v>
      </c>
      <c r="F19" s="21">
        <f>9400*12</f>
        <v>112800</v>
      </c>
      <c r="G19" s="21">
        <v>0</v>
      </c>
      <c r="H19" s="164">
        <v>1</v>
      </c>
      <c r="I19" s="164">
        <v>1</v>
      </c>
      <c r="J19" s="164">
        <v>1</v>
      </c>
      <c r="K19" s="164" t="s">
        <v>2</v>
      </c>
      <c r="L19" s="164" t="s">
        <v>2</v>
      </c>
      <c r="M19" s="164" t="s">
        <v>2</v>
      </c>
      <c r="N19" s="21">
        <v>4560</v>
      </c>
      <c r="O19" s="21">
        <v>4800</v>
      </c>
      <c r="P19" s="21">
        <v>4920</v>
      </c>
      <c r="Q19" s="21">
        <f t="shared" si="0"/>
        <v>117360</v>
      </c>
      <c r="R19" s="21">
        <f t="shared" ref="R19:S19" si="10">Q19+O19</f>
        <v>122160</v>
      </c>
      <c r="S19" s="21">
        <f t="shared" si="10"/>
        <v>127080</v>
      </c>
      <c r="T19" s="60"/>
      <c r="U19" s="24"/>
      <c r="V19" s="39"/>
      <c r="W19" s="61"/>
      <c r="X19" s="75"/>
      <c r="Y19" s="76"/>
      <c r="Z19" s="24"/>
      <c r="AA19" s="61"/>
      <c r="AB19" s="75"/>
      <c r="AC19" s="76"/>
      <c r="AD19" s="24"/>
      <c r="AE19" s="61"/>
      <c r="AF19" s="75"/>
      <c r="AG19" s="76"/>
    </row>
    <row r="20" spans="1:33" ht="15.9" customHeight="1">
      <c r="A20" s="164">
        <v>12</v>
      </c>
      <c r="B20" s="20" t="s">
        <v>8</v>
      </c>
      <c r="C20" s="164" t="s">
        <v>76</v>
      </c>
      <c r="D20" s="164">
        <v>1</v>
      </c>
      <c r="E20" s="164">
        <v>1</v>
      </c>
      <c r="F20" s="21">
        <f>10970*12</f>
        <v>131640</v>
      </c>
      <c r="G20" s="21">
        <v>0</v>
      </c>
      <c r="H20" s="164">
        <v>1</v>
      </c>
      <c r="I20" s="164">
        <v>1</v>
      </c>
      <c r="J20" s="164">
        <v>1</v>
      </c>
      <c r="K20" s="164" t="s">
        <v>2</v>
      </c>
      <c r="L20" s="164" t="s">
        <v>2</v>
      </c>
      <c r="M20" s="164" t="s">
        <v>2</v>
      </c>
      <c r="N20" s="21">
        <v>5280</v>
      </c>
      <c r="O20" s="21">
        <v>5520</v>
      </c>
      <c r="P20" s="21">
        <v>5760</v>
      </c>
      <c r="Q20" s="21">
        <f t="shared" si="0"/>
        <v>136920</v>
      </c>
      <c r="R20" s="21">
        <f t="shared" ref="R20:S20" si="11">Q20+O20</f>
        <v>142440</v>
      </c>
      <c r="S20" s="21">
        <f t="shared" si="11"/>
        <v>148200</v>
      </c>
      <c r="T20" s="60"/>
      <c r="U20" s="24"/>
      <c r="V20" s="39"/>
      <c r="W20" s="61"/>
      <c r="X20" s="75"/>
      <c r="Y20" s="76"/>
      <c r="Z20" s="24"/>
      <c r="AA20" s="61"/>
      <c r="AB20" s="75"/>
      <c r="AC20" s="76"/>
      <c r="AD20" s="24"/>
      <c r="AE20" s="61"/>
      <c r="AF20" s="75"/>
      <c r="AG20" s="76"/>
    </row>
    <row r="21" spans="1:33" ht="15.9" customHeight="1">
      <c r="A21" s="230">
        <v>13</v>
      </c>
      <c r="B21" s="20" t="s">
        <v>7</v>
      </c>
      <c r="C21" s="164" t="s">
        <v>77</v>
      </c>
      <c r="D21" s="164">
        <v>1</v>
      </c>
      <c r="E21" s="164">
        <v>1</v>
      </c>
      <c r="F21" s="21">
        <f>12080*12</f>
        <v>144960</v>
      </c>
      <c r="G21" s="21">
        <v>0</v>
      </c>
      <c r="H21" s="164">
        <v>1</v>
      </c>
      <c r="I21" s="164">
        <v>1</v>
      </c>
      <c r="J21" s="164">
        <v>1</v>
      </c>
      <c r="K21" s="164" t="s">
        <v>2</v>
      </c>
      <c r="L21" s="164" t="s">
        <v>2</v>
      </c>
      <c r="M21" s="164" t="s">
        <v>2</v>
      </c>
      <c r="N21" s="21">
        <v>5880</v>
      </c>
      <c r="O21" s="21">
        <v>6120</v>
      </c>
      <c r="P21" s="21">
        <v>6360</v>
      </c>
      <c r="Q21" s="21">
        <f t="shared" si="0"/>
        <v>150840</v>
      </c>
      <c r="R21" s="21">
        <f t="shared" ref="R21:S22" si="12">Q21+O21</f>
        <v>156960</v>
      </c>
      <c r="S21" s="21">
        <f t="shared" si="12"/>
        <v>163320</v>
      </c>
      <c r="T21" s="60"/>
      <c r="U21" s="24"/>
      <c r="V21" s="39"/>
      <c r="W21" s="61"/>
      <c r="X21" s="75"/>
      <c r="Y21" s="76"/>
      <c r="Z21" s="24"/>
      <c r="AA21" s="61"/>
      <c r="AB21" s="75"/>
      <c r="AC21" s="76"/>
      <c r="AD21" s="24"/>
      <c r="AE21" s="61"/>
      <c r="AF21" s="75"/>
      <c r="AG21" s="76"/>
    </row>
    <row r="22" spans="1:33" ht="15.9" customHeight="1">
      <c r="A22" s="230">
        <v>14</v>
      </c>
      <c r="B22" s="32" t="s">
        <v>218</v>
      </c>
      <c r="C22" s="228" t="s">
        <v>75</v>
      </c>
      <c r="D22" s="228">
        <v>1</v>
      </c>
      <c r="E22" s="228">
        <v>1</v>
      </c>
      <c r="F22" s="21">
        <f>11500*12</f>
        <v>138000</v>
      </c>
      <c r="G22" s="21">
        <v>0</v>
      </c>
      <c r="H22" s="230">
        <v>1</v>
      </c>
      <c r="I22" s="230">
        <v>1</v>
      </c>
      <c r="J22" s="230">
        <v>1</v>
      </c>
      <c r="K22" s="230" t="s">
        <v>2</v>
      </c>
      <c r="L22" s="230" t="s">
        <v>2</v>
      </c>
      <c r="M22" s="230" t="s">
        <v>2</v>
      </c>
      <c r="N22" s="184">
        <v>5520</v>
      </c>
      <c r="O22" s="184">
        <v>5760</v>
      </c>
      <c r="P22" s="184">
        <v>6000</v>
      </c>
      <c r="Q22" s="21">
        <f t="shared" si="0"/>
        <v>143520</v>
      </c>
      <c r="R22" s="21">
        <f t="shared" si="12"/>
        <v>149280</v>
      </c>
      <c r="S22" s="21">
        <f t="shared" si="12"/>
        <v>155280</v>
      </c>
      <c r="T22" s="60"/>
      <c r="U22" s="24"/>
      <c r="V22" s="39"/>
      <c r="W22" s="61"/>
      <c r="X22" s="75"/>
      <c r="Y22" s="76"/>
      <c r="Z22" s="24"/>
      <c r="AA22" s="61"/>
      <c r="AB22" s="75"/>
      <c r="AC22" s="76"/>
      <c r="AD22" s="24"/>
      <c r="AE22" s="61"/>
      <c r="AF22" s="75"/>
      <c r="AG22" s="76"/>
    </row>
    <row r="23" spans="1:33" ht="15.9" customHeight="1">
      <c r="A23" s="281" t="s">
        <v>255</v>
      </c>
      <c r="B23" s="282"/>
      <c r="C23" s="197"/>
      <c r="D23" s="197"/>
      <c r="E23" s="197"/>
      <c r="F23" s="21"/>
      <c r="G23" s="21"/>
      <c r="H23" s="197"/>
      <c r="I23" s="197"/>
      <c r="J23" s="197"/>
      <c r="K23" s="197"/>
      <c r="L23" s="197"/>
      <c r="M23" s="197"/>
      <c r="N23" s="204"/>
      <c r="O23" s="204"/>
      <c r="P23" s="204"/>
      <c r="Q23" s="21"/>
      <c r="R23" s="21"/>
      <c r="S23" s="21"/>
      <c r="T23" s="60"/>
      <c r="U23" s="24"/>
      <c r="V23" s="39"/>
      <c r="W23" s="61"/>
      <c r="X23" s="75"/>
      <c r="Y23" s="76"/>
      <c r="Z23" s="24"/>
      <c r="AA23" s="61"/>
      <c r="AB23" s="75"/>
      <c r="AC23" s="76"/>
      <c r="AD23" s="24"/>
      <c r="AE23" s="61"/>
      <c r="AF23" s="75"/>
      <c r="AG23" s="76"/>
    </row>
    <row r="24" spans="1:33" ht="15.9" customHeight="1">
      <c r="A24" s="164">
        <v>15</v>
      </c>
      <c r="B24" s="20" t="s">
        <v>6</v>
      </c>
      <c r="C24" s="19" t="s">
        <v>77</v>
      </c>
      <c r="D24" s="19">
        <v>1</v>
      </c>
      <c r="E24" s="19">
        <v>1</v>
      </c>
      <c r="F24" s="21">
        <f>9000*12</f>
        <v>108000</v>
      </c>
      <c r="G24" s="21">
        <v>0</v>
      </c>
      <c r="H24" s="19">
        <v>1</v>
      </c>
      <c r="I24" s="19">
        <v>1</v>
      </c>
      <c r="J24" s="19">
        <v>1</v>
      </c>
      <c r="K24" s="19" t="s">
        <v>2</v>
      </c>
      <c r="L24" s="19" t="s">
        <v>2</v>
      </c>
      <c r="M24" s="19" t="s">
        <v>2</v>
      </c>
      <c r="N24" s="21">
        <v>0</v>
      </c>
      <c r="O24" s="21">
        <v>0</v>
      </c>
      <c r="P24" s="21">
        <v>0</v>
      </c>
      <c r="Q24" s="21">
        <f t="shared" si="0"/>
        <v>108000</v>
      </c>
      <c r="R24" s="21">
        <f t="shared" ref="R24:S24" si="13">Q24+O24</f>
        <v>108000</v>
      </c>
      <c r="S24" s="21">
        <f t="shared" si="13"/>
        <v>108000</v>
      </c>
      <c r="T24" s="60"/>
      <c r="U24" s="1">
        <v>9000</v>
      </c>
    </row>
    <row r="25" spans="1:33" ht="15.9" customHeight="1">
      <c r="A25" s="283" t="s">
        <v>25</v>
      </c>
      <c r="B25" s="28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1"/>
      <c r="R25" s="21"/>
      <c r="S25" s="21"/>
      <c r="T25" s="26"/>
    </row>
    <row r="26" spans="1:33" ht="15.9" customHeight="1">
      <c r="A26" s="19">
        <v>16</v>
      </c>
      <c r="B26" s="20" t="s">
        <v>55</v>
      </c>
      <c r="C26" s="19" t="s">
        <v>48</v>
      </c>
      <c r="D26" s="19">
        <v>1</v>
      </c>
      <c r="E26" s="19">
        <v>1</v>
      </c>
      <c r="F26" s="21">
        <f>37410*12</f>
        <v>448920</v>
      </c>
      <c r="G26" s="21">
        <f>3500*12</f>
        <v>42000</v>
      </c>
      <c r="H26" s="19">
        <v>1</v>
      </c>
      <c r="I26" s="19">
        <v>1</v>
      </c>
      <c r="J26" s="19">
        <v>1</v>
      </c>
      <c r="K26" s="19" t="s">
        <v>2</v>
      </c>
      <c r="L26" s="19" t="s">
        <v>2</v>
      </c>
      <c r="M26" s="19" t="s">
        <v>2</v>
      </c>
      <c r="N26" s="21">
        <v>13320</v>
      </c>
      <c r="O26" s="21">
        <v>13320</v>
      </c>
      <c r="P26" s="21">
        <v>15240</v>
      </c>
      <c r="Q26" s="21">
        <f t="shared" si="0"/>
        <v>504240</v>
      </c>
      <c r="R26" s="21">
        <f t="shared" ref="R26:S26" si="14">Q26+O26</f>
        <v>517560</v>
      </c>
      <c r="S26" s="21">
        <f t="shared" si="14"/>
        <v>532800</v>
      </c>
      <c r="T26" s="60"/>
      <c r="U26" s="70">
        <v>31880</v>
      </c>
      <c r="V26" s="66">
        <v>33000</v>
      </c>
      <c r="W26" s="63">
        <f>+V26-U26</f>
        <v>1120</v>
      </c>
      <c r="X26" s="64">
        <v>12</v>
      </c>
      <c r="Y26" s="67">
        <f>+X26*W26</f>
        <v>13440</v>
      </c>
      <c r="Z26" s="66">
        <v>34110</v>
      </c>
      <c r="AA26" s="63">
        <f>+Z26-V26</f>
        <v>1110</v>
      </c>
      <c r="AB26" s="64">
        <v>12</v>
      </c>
      <c r="AC26" s="67">
        <f>+AB26*AA26</f>
        <v>13320</v>
      </c>
      <c r="AD26" s="66">
        <v>35220</v>
      </c>
      <c r="AE26" s="63">
        <f>+AD26-Z26</f>
        <v>1110</v>
      </c>
      <c r="AF26" s="64">
        <v>12</v>
      </c>
      <c r="AG26" s="67">
        <f>+AF26*AE26</f>
        <v>13320</v>
      </c>
    </row>
    <row r="27" spans="1:33" ht="15.9" customHeight="1">
      <c r="A27" s="19">
        <v>17</v>
      </c>
      <c r="B27" s="20" t="s">
        <v>56</v>
      </c>
      <c r="C27" s="165" t="s">
        <v>50</v>
      </c>
      <c r="D27" s="19">
        <v>1</v>
      </c>
      <c r="E27" s="19">
        <v>1</v>
      </c>
      <c r="F27" s="21">
        <f>25470*12</f>
        <v>305640</v>
      </c>
      <c r="G27" s="21">
        <v>0</v>
      </c>
      <c r="H27" s="19">
        <v>1</v>
      </c>
      <c r="I27" s="19">
        <v>1</v>
      </c>
      <c r="J27" s="19">
        <v>1</v>
      </c>
      <c r="K27" s="19" t="s">
        <v>2</v>
      </c>
      <c r="L27" s="161" t="s">
        <v>2</v>
      </c>
      <c r="M27" s="161" t="s">
        <v>2</v>
      </c>
      <c r="N27" s="21">
        <v>11880</v>
      </c>
      <c r="O27" s="21">
        <v>12240</v>
      </c>
      <c r="P27" s="21">
        <v>12960</v>
      </c>
      <c r="Q27" s="21">
        <f t="shared" si="0"/>
        <v>317520</v>
      </c>
      <c r="R27" s="21">
        <f t="shared" ref="R27:S27" si="15">Q27+O27</f>
        <v>329760</v>
      </c>
      <c r="S27" s="21">
        <f t="shared" si="15"/>
        <v>342720</v>
      </c>
      <c r="T27" s="60"/>
      <c r="U27" s="70">
        <v>21140</v>
      </c>
      <c r="V27" s="66">
        <v>21880</v>
      </c>
      <c r="W27" s="63">
        <f>+V27-U27</f>
        <v>740</v>
      </c>
      <c r="X27" s="64">
        <v>12</v>
      </c>
      <c r="Y27" s="67">
        <f>+X27*W27</f>
        <v>8880</v>
      </c>
      <c r="Z27" s="66">
        <v>22600</v>
      </c>
      <c r="AA27" s="63">
        <f>+Z27-V27</f>
        <v>720</v>
      </c>
      <c r="AB27" s="64">
        <v>12</v>
      </c>
      <c r="AC27" s="67">
        <f>+AB27*AA27</f>
        <v>8640</v>
      </c>
      <c r="AD27" s="66">
        <v>23340</v>
      </c>
      <c r="AE27" s="63">
        <f>+AD27-Z27</f>
        <v>740</v>
      </c>
      <c r="AF27" s="64">
        <v>12</v>
      </c>
      <c r="AG27" s="67">
        <f>+AF27*AE27</f>
        <v>8880</v>
      </c>
    </row>
    <row r="28" spans="1:33" ht="15.9" customHeight="1">
      <c r="A28" s="230">
        <v>18</v>
      </c>
      <c r="B28" s="20" t="s">
        <v>203</v>
      </c>
      <c r="C28" s="165" t="s">
        <v>52</v>
      </c>
      <c r="D28" s="162">
        <v>1</v>
      </c>
      <c r="E28" s="162">
        <v>1</v>
      </c>
      <c r="F28" s="21">
        <f>25670*12</f>
        <v>308040</v>
      </c>
      <c r="G28" s="21">
        <v>0</v>
      </c>
      <c r="H28" s="162" t="s">
        <v>58</v>
      </c>
      <c r="I28" s="162">
        <v>1</v>
      </c>
      <c r="J28" s="162">
        <v>1</v>
      </c>
      <c r="K28" s="162" t="s">
        <v>58</v>
      </c>
      <c r="L28" s="163" t="s">
        <v>2</v>
      </c>
      <c r="M28" s="163" t="s">
        <v>2</v>
      </c>
      <c r="N28" s="21">
        <v>9960</v>
      </c>
      <c r="O28" s="21">
        <v>10200</v>
      </c>
      <c r="P28" s="21">
        <v>10800</v>
      </c>
      <c r="Q28" s="21">
        <f t="shared" si="0"/>
        <v>318000</v>
      </c>
      <c r="R28" s="21">
        <f t="shared" ref="R28:S28" si="16">Q28+O28</f>
        <v>328200</v>
      </c>
      <c r="S28" s="21">
        <f t="shared" si="16"/>
        <v>339000</v>
      </c>
      <c r="T28" s="21"/>
      <c r="U28" s="70"/>
      <c r="V28" s="66"/>
      <c r="W28" s="63"/>
      <c r="X28" s="64"/>
      <c r="Y28" s="67"/>
      <c r="Z28" s="66"/>
      <c r="AA28" s="63"/>
      <c r="AB28" s="64"/>
      <c r="AC28" s="67"/>
      <c r="AD28" s="66"/>
      <c r="AE28" s="63"/>
      <c r="AF28" s="64"/>
      <c r="AG28" s="67"/>
    </row>
    <row r="29" spans="1:33" ht="15.9" customHeight="1">
      <c r="A29" s="230">
        <v>19</v>
      </c>
      <c r="B29" s="27" t="s">
        <v>57</v>
      </c>
      <c r="C29" s="23" t="s">
        <v>54</v>
      </c>
      <c r="D29" s="29">
        <v>1</v>
      </c>
      <c r="E29" s="29">
        <v>1</v>
      </c>
      <c r="F29" s="21">
        <f>19200*12</f>
        <v>230400</v>
      </c>
      <c r="G29" s="21">
        <v>0</v>
      </c>
      <c r="H29" s="19">
        <v>1</v>
      </c>
      <c r="I29" s="19">
        <v>1</v>
      </c>
      <c r="J29" s="19">
        <v>1</v>
      </c>
      <c r="K29" s="19" t="s">
        <v>2</v>
      </c>
      <c r="L29" s="19" t="s">
        <v>2</v>
      </c>
      <c r="M29" s="19" t="s">
        <v>2</v>
      </c>
      <c r="N29" s="21">
        <v>9240</v>
      </c>
      <c r="O29" s="21">
        <v>9720</v>
      </c>
      <c r="P29" s="21">
        <v>10080</v>
      </c>
      <c r="Q29" s="21">
        <f t="shared" si="0"/>
        <v>239640</v>
      </c>
      <c r="R29" s="21">
        <f t="shared" ref="R29:S29" si="17">Q29+O29</f>
        <v>249360</v>
      </c>
      <c r="S29" s="21">
        <f t="shared" si="17"/>
        <v>259440</v>
      </c>
      <c r="T29" s="60"/>
      <c r="U29" s="70">
        <v>15800</v>
      </c>
      <c r="V29" s="66">
        <v>16570</v>
      </c>
      <c r="W29" s="63">
        <f>+V29-U29</f>
        <v>770</v>
      </c>
      <c r="X29" s="64">
        <v>12</v>
      </c>
      <c r="Y29" s="67">
        <f>+X29*W29</f>
        <v>9240</v>
      </c>
      <c r="Z29" s="66">
        <v>17310</v>
      </c>
      <c r="AA29" s="63">
        <f>+Z29-V29</f>
        <v>740</v>
      </c>
      <c r="AB29" s="64">
        <v>12</v>
      </c>
      <c r="AC29" s="67">
        <f>+AB29*AA29</f>
        <v>8880</v>
      </c>
      <c r="AD29" s="66">
        <v>18060</v>
      </c>
      <c r="AE29" s="63">
        <f>+AD29-Z29</f>
        <v>750</v>
      </c>
      <c r="AF29" s="64">
        <v>12</v>
      </c>
      <c r="AG29" s="67">
        <f>+AF29*AE29</f>
        <v>9000</v>
      </c>
    </row>
    <row r="30" spans="1:33" ht="15.9" customHeight="1">
      <c r="A30" s="230">
        <v>20</v>
      </c>
      <c r="B30" s="27" t="s">
        <v>59</v>
      </c>
      <c r="C30" s="28" t="s">
        <v>201</v>
      </c>
      <c r="D30" s="29">
        <v>1</v>
      </c>
      <c r="E30" s="29">
        <v>1</v>
      </c>
      <c r="F30" s="21">
        <f>12970*12</f>
        <v>155640</v>
      </c>
      <c r="G30" s="21">
        <v>0</v>
      </c>
      <c r="H30" s="29">
        <v>1</v>
      </c>
      <c r="I30" s="29">
        <v>1</v>
      </c>
      <c r="J30" s="29">
        <v>1</v>
      </c>
      <c r="K30" s="19" t="s">
        <v>2</v>
      </c>
      <c r="L30" s="29" t="s">
        <v>2</v>
      </c>
      <c r="M30" s="29" t="s">
        <v>2</v>
      </c>
      <c r="N30" s="21">
        <v>6360</v>
      </c>
      <c r="O30" s="30">
        <v>6360</v>
      </c>
      <c r="P30" s="30">
        <v>6480</v>
      </c>
      <c r="Q30" s="21">
        <f t="shared" si="0"/>
        <v>162000</v>
      </c>
      <c r="R30" s="21">
        <f t="shared" ref="R30:S30" si="18">Q30+O30</f>
        <v>168360</v>
      </c>
      <c r="S30" s="21">
        <f t="shared" si="18"/>
        <v>174840</v>
      </c>
      <c r="T30" s="60"/>
    </row>
    <row r="31" spans="1:33" ht="15.9" customHeight="1">
      <c r="A31" s="281" t="s">
        <v>3</v>
      </c>
      <c r="B31" s="282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21"/>
      <c r="R31" s="21"/>
      <c r="S31" s="21"/>
      <c r="T31" s="18"/>
    </row>
    <row r="32" spans="1:33" ht="15.9" customHeight="1">
      <c r="A32" s="164">
        <v>21</v>
      </c>
      <c r="B32" s="180" t="s">
        <v>210</v>
      </c>
      <c r="C32" s="164" t="s">
        <v>75</v>
      </c>
      <c r="D32" s="164">
        <v>1</v>
      </c>
      <c r="E32" s="164">
        <v>1</v>
      </c>
      <c r="F32" s="184">
        <f>11500*12</f>
        <v>138000</v>
      </c>
      <c r="G32" s="165">
        <v>0</v>
      </c>
      <c r="H32" s="165">
        <v>1</v>
      </c>
      <c r="I32" s="165">
        <v>1</v>
      </c>
      <c r="J32" s="165">
        <v>1</v>
      </c>
      <c r="K32" s="165" t="s">
        <v>2</v>
      </c>
      <c r="L32" s="165" t="s">
        <v>2</v>
      </c>
      <c r="M32" s="165" t="s">
        <v>2</v>
      </c>
      <c r="N32" s="184">
        <v>5520</v>
      </c>
      <c r="O32" s="184">
        <v>5760</v>
      </c>
      <c r="P32" s="184">
        <v>6000</v>
      </c>
      <c r="Q32" s="21">
        <f t="shared" si="0"/>
        <v>143520</v>
      </c>
      <c r="R32" s="21">
        <f t="shared" ref="R32:S32" si="19">Q32+O32</f>
        <v>149280</v>
      </c>
      <c r="S32" s="21">
        <f t="shared" si="19"/>
        <v>155280</v>
      </c>
      <c r="T32" s="181"/>
    </row>
    <row r="33" spans="1:33" ht="15.9" customHeight="1">
      <c r="A33" s="19">
        <v>22</v>
      </c>
      <c r="B33" s="27" t="s">
        <v>209</v>
      </c>
      <c r="C33" s="19" t="s">
        <v>76</v>
      </c>
      <c r="D33" s="19">
        <v>1</v>
      </c>
      <c r="E33" s="19">
        <v>1</v>
      </c>
      <c r="F33" s="21">
        <f>11170*12</f>
        <v>134040</v>
      </c>
      <c r="G33" s="21">
        <v>0</v>
      </c>
      <c r="H33" s="19">
        <v>1</v>
      </c>
      <c r="I33" s="19">
        <v>1</v>
      </c>
      <c r="J33" s="19">
        <v>1</v>
      </c>
      <c r="K33" s="19" t="s">
        <v>2</v>
      </c>
      <c r="L33" s="19" t="s">
        <v>2</v>
      </c>
      <c r="M33" s="19" t="s">
        <v>2</v>
      </c>
      <c r="N33" s="21">
        <v>5400</v>
      </c>
      <c r="O33" s="21">
        <v>5640</v>
      </c>
      <c r="P33" s="21">
        <v>5880</v>
      </c>
      <c r="Q33" s="21">
        <f t="shared" si="0"/>
        <v>139440</v>
      </c>
      <c r="R33" s="21">
        <f t="shared" ref="R33:S33" si="20">Q33+O33</f>
        <v>145080</v>
      </c>
      <c r="S33" s="21">
        <f t="shared" si="20"/>
        <v>150960</v>
      </c>
      <c r="T33" s="60"/>
      <c r="U33" s="24">
        <v>9730</v>
      </c>
      <c r="V33" s="39">
        <v>0.04</v>
      </c>
      <c r="W33" s="61">
        <f>+V33*U33</f>
        <v>389.2</v>
      </c>
      <c r="X33" s="75">
        <v>390</v>
      </c>
      <c r="Y33" s="76">
        <f>+X33*12</f>
        <v>4680</v>
      </c>
      <c r="Z33" s="24">
        <f>+X33+U33</f>
        <v>10120</v>
      </c>
      <c r="AA33" s="61">
        <f>+Z33*V33</f>
        <v>404.8</v>
      </c>
      <c r="AB33" s="75">
        <v>410</v>
      </c>
      <c r="AC33" s="76">
        <f>+AB33*12</f>
        <v>4920</v>
      </c>
      <c r="AD33" s="24">
        <f>+Z33+AB33</f>
        <v>10530</v>
      </c>
      <c r="AE33" s="61">
        <f>+AD33*V33</f>
        <v>421.2</v>
      </c>
      <c r="AF33" s="75">
        <v>430</v>
      </c>
      <c r="AG33" s="76">
        <f>+AF33*12</f>
        <v>5160</v>
      </c>
    </row>
    <row r="34" spans="1:33" ht="15" customHeight="1">
      <c r="A34" s="229"/>
      <c r="B34" s="232"/>
      <c r="C34" s="229"/>
      <c r="D34" s="229"/>
      <c r="E34" s="206"/>
      <c r="F34" s="142"/>
      <c r="G34" s="142"/>
      <c r="H34" s="206"/>
      <c r="I34" s="206"/>
      <c r="J34" s="206"/>
      <c r="K34" s="206"/>
      <c r="L34" s="206"/>
      <c r="M34" s="206"/>
      <c r="N34" s="142"/>
      <c r="O34" s="142"/>
      <c r="P34" s="142"/>
      <c r="Q34" s="142"/>
      <c r="R34" s="142"/>
      <c r="S34" s="142"/>
      <c r="T34" s="225">
        <v>32</v>
      </c>
      <c r="U34" s="24"/>
      <c r="V34" s="39"/>
      <c r="W34" s="61"/>
      <c r="X34" s="75"/>
      <c r="Y34" s="76"/>
      <c r="Z34" s="24"/>
      <c r="AA34" s="61"/>
      <c r="AB34" s="75"/>
      <c r="AC34" s="76"/>
      <c r="AD34" s="24"/>
      <c r="AE34" s="61"/>
      <c r="AF34" s="75"/>
      <c r="AG34" s="76"/>
    </row>
    <row r="35" spans="1:33" ht="11.1" customHeight="1">
      <c r="A35" s="278" t="s">
        <v>39</v>
      </c>
      <c r="B35" s="278" t="s">
        <v>40</v>
      </c>
      <c r="C35" s="278" t="s">
        <v>41</v>
      </c>
      <c r="D35" s="278" t="s">
        <v>68</v>
      </c>
      <c r="E35" s="275" t="s">
        <v>42</v>
      </c>
      <c r="F35" s="286"/>
      <c r="G35" s="287"/>
      <c r="H35" s="292" t="s">
        <v>80</v>
      </c>
      <c r="I35" s="292"/>
      <c r="J35" s="292"/>
      <c r="K35" s="275" t="s">
        <v>73</v>
      </c>
      <c r="L35" s="286"/>
      <c r="M35" s="287"/>
      <c r="N35" s="275" t="s">
        <v>226</v>
      </c>
      <c r="O35" s="286"/>
      <c r="P35" s="287"/>
      <c r="Q35" s="275" t="s">
        <v>225</v>
      </c>
      <c r="R35" s="286"/>
      <c r="S35" s="287"/>
      <c r="T35" s="292" t="s">
        <v>1</v>
      </c>
    </row>
    <row r="36" spans="1:33" ht="11.1" customHeight="1">
      <c r="A36" s="279"/>
      <c r="B36" s="279"/>
      <c r="C36" s="279"/>
      <c r="D36" s="279"/>
      <c r="E36" s="276"/>
      <c r="F36" s="288"/>
      <c r="G36" s="289"/>
      <c r="H36" s="292"/>
      <c r="I36" s="292"/>
      <c r="J36" s="292"/>
      <c r="K36" s="276"/>
      <c r="L36" s="288"/>
      <c r="M36" s="289"/>
      <c r="N36" s="276"/>
      <c r="O36" s="288"/>
      <c r="P36" s="289"/>
      <c r="Q36" s="276"/>
      <c r="R36" s="288"/>
      <c r="S36" s="289"/>
      <c r="T36" s="292"/>
    </row>
    <row r="37" spans="1:33" ht="11.1" customHeight="1">
      <c r="A37" s="279"/>
      <c r="B37" s="279"/>
      <c r="C37" s="279"/>
      <c r="D37" s="279"/>
      <c r="E37" s="277"/>
      <c r="F37" s="290"/>
      <c r="G37" s="291"/>
      <c r="H37" s="292"/>
      <c r="I37" s="292"/>
      <c r="J37" s="292"/>
      <c r="K37" s="277"/>
      <c r="L37" s="290"/>
      <c r="M37" s="291"/>
      <c r="N37" s="277"/>
      <c r="O37" s="290"/>
      <c r="P37" s="291"/>
      <c r="Q37" s="277"/>
      <c r="R37" s="290"/>
      <c r="S37" s="291"/>
      <c r="T37" s="292"/>
    </row>
    <row r="38" spans="1:33" ht="11.1" customHeight="1" thickBot="1">
      <c r="A38" s="279"/>
      <c r="B38" s="279"/>
      <c r="C38" s="279"/>
      <c r="D38" s="279"/>
      <c r="E38" s="278" t="s">
        <v>69</v>
      </c>
      <c r="F38" s="278" t="s">
        <v>44</v>
      </c>
      <c r="G38" s="278" t="s">
        <v>224</v>
      </c>
      <c r="H38" s="278">
        <v>2564</v>
      </c>
      <c r="I38" s="278">
        <v>2565</v>
      </c>
      <c r="J38" s="278">
        <v>2566</v>
      </c>
      <c r="K38" s="278">
        <v>2564</v>
      </c>
      <c r="L38" s="278">
        <v>2565</v>
      </c>
      <c r="M38" s="278">
        <v>2566</v>
      </c>
      <c r="N38" s="278">
        <v>2564</v>
      </c>
      <c r="O38" s="278">
        <v>2565</v>
      </c>
      <c r="P38" s="278">
        <v>2566</v>
      </c>
      <c r="Q38" s="278">
        <v>2564</v>
      </c>
      <c r="R38" s="278">
        <v>2565</v>
      </c>
      <c r="S38" s="278">
        <v>2566</v>
      </c>
      <c r="T38" s="292"/>
    </row>
    <row r="39" spans="1:33" ht="21" customHeight="1">
      <c r="A39" s="280"/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92"/>
      <c r="U39" s="65"/>
      <c r="V39" s="296" t="s">
        <v>70</v>
      </c>
      <c r="W39" s="297"/>
      <c r="X39" s="297"/>
      <c r="Y39" s="298"/>
      <c r="Z39" s="293" t="s">
        <v>71</v>
      </c>
      <c r="AA39" s="294"/>
      <c r="AB39" s="294"/>
      <c r="AC39" s="295"/>
      <c r="AD39" s="293" t="s">
        <v>72</v>
      </c>
      <c r="AE39" s="294"/>
      <c r="AF39" s="294"/>
      <c r="AG39" s="295"/>
    </row>
    <row r="40" spans="1:33" ht="15.9" customHeight="1">
      <c r="A40" s="300" t="s">
        <v>26</v>
      </c>
      <c r="B40" s="30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</row>
    <row r="41" spans="1:33" ht="15.9" customHeight="1">
      <c r="A41" s="19">
        <v>23</v>
      </c>
      <c r="B41" s="20" t="s">
        <v>60</v>
      </c>
      <c r="C41" s="19" t="s">
        <v>48</v>
      </c>
      <c r="D41" s="19">
        <v>1</v>
      </c>
      <c r="E41" s="19">
        <v>1</v>
      </c>
      <c r="F41" s="21">
        <f>35770*12</f>
        <v>429240</v>
      </c>
      <c r="G41" s="21">
        <f>3500*12</f>
        <v>42000</v>
      </c>
      <c r="H41" s="19">
        <v>1</v>
      </c>
      <c r="I41" s="19">
        <v>1</v>
      </c>
      <c r="J41" s="19">
        <v>1</v>
      </c>
      <c r="K41" s="19" t="s">
        <v>2</v>
      </c>
      <c r="L41" s="19" t="s">
        <v>2</v>
      </c>
      <c r="M41" s="19" t="s">
        <v>2</v>
      </c>
      <c r="N41" s="21">
        <v>13080</v>
      </c>
      <c r="O41" s="21">
        <v>13200</v>
      </c>
      <c r="P41" s="21">
        <v>13440</v>
      </c>
      <c r="Q41" s="21">
        <f>F41+G41+N41</f>
        <v>484320</v>
      </c>
      <c r="R41" s="21">
        <f>Q41+O41</f>
        <v>497520</v>
      </c>
      <c r="S41" s="21">
        <f>R41+P41</f>
        <v>510960</v>
      </c>
      <c r="T41" s="60"/>
      <c r="U41" s="70">
        <v>30220</v>
      </c>
      <c r="V41" s="66">
        <v>31340</v>
      </c>
      <c r="W41" s="63">
        <f>+V41-U41</f>
        <v>1120</v>
      </c>
      <c r="X41" s="64">
        <v>12</v>
      </c>
      <c r="Y41" s="67">
        <f>+X41*W41</f>
        <v>13440</v>
      </c>
      <c r="Z41" s="66">
        <v>32450</v>
      </c>
      <c r="AA41" s="63">
        <f>+Z41-V41</f>
        <v>1110</v>
      </c>
      <c r="AB41" s="64">
        <v>12</v>
      </c>
      <c r="AC41" s="67">
        <f>+AB41*AA41</f>
        <v>13320</v>
      </c>
      <c r="AD41" s="66">
        <v>33560</v>
      </c>
      <c r="AE41" s="63">
        <f>+AD41-Z41</f>
        <v>1110</v>
      </c>
      <c r="AF41" s="64">
        <v>12</v>
      </c>
      <c r="AG41" s="67">
        <f>+AF41*AE41</f>
        <v>13320</v>
      </c>
    </row>
    <row r="42" spans="1:33" ht="15.9" customHeight="1">
      <c r="A42" s="19">
        <v>24</v>
      </c>
      <c r="B42" s="27" t="s">
        <v>61</v>
      </c>
      <c r="C42" s="28" t="s">
        <v>201</v>
      </c>
      <c r="D42" s="29">
        <v>1</v>
      </c>
      <c r="E42" s="29">
        <v>1</v>
      </c>
      <c r="F42" s="21">
        <f>12970*12</f>
        <v>155640</v>
      </c>
      <c r="G42" s="21">
        <v>0</v>
      </c>
      <c r="H42" s="29">
        <v>1</v>
      </c>
      <c r="I42" s="29">
        <v>1</v>
      </c>
      <c r="J42" s="29">
        <v>1</v>
      </c>
      <c r="K42" s="19" t="s">
        <v>2</v>
      </c>
      <c r="L42" s="29" t="s">
        <v>2</v>
      </c>
      <c r="M42" s="29" t="s">
        <v>2</v>
      </c>
      <c r="N42" s="21">
        <v>6360</v>
      </c>
      <c r="O42" s="30">
        <v>6360</v>
      </c>
      <c r="P42" s="30">
        <v>6480</v>
      </c>
      <c r="Q42" s="21">
        <f t="shared" ref="Q42:Q58" si="21">F42+G42+N42</f>
        <v>162000</v>
      </c>
      <c r="R42" s="21">
        <f t="shared" ref="R42:S42" si="22">Q42+O42</f>
        <v>168360</v>
      </c>
      <c r="S42" s="21">
        <f t="shared" si="22"/>
        <v>174840</v>
      </c>
      <c r="T42" s="60"/>
    </row>
    <row r="43" spans="1:33" ht="15.9" customHeight="1">
      <c r="A43" s="281" t="s">
        <v>3</v>
      </c>
      <c r="B43" s="282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21"/>
      <c r="R43" s="21"/>
      <c r="S43" s="21"/>
      <c r="T43" s="18"/>
    </row>
    <row r="44" spans="1:33" ht="15.9" customHeight="1">
      <c r="A44" s="19">
        <v>25</v>
      </c>
      <c r="B44" s="20" t="s">
        <v>211</v>
      </c>
      <c r="C44" s="164" t="s">
        <v>75</v>
      </c>
      <c r="D44" s="19">
        <v>1</v>
      </c>
      <c r="E44" s="19">
        <v>1</v>
      </c>
      <c r="F44" s="21">
        <f>11500*12</f>
        <v>138000</v>
      </c>
      <c r="G44" s="21">
        <v>0</v>
      </c>
      <c r="H44" s="19">
        <v>1</v>
      </c>
      <c r="I44" s="19">
        <v>1</v>
      </c>
      <c r="J44" s="19">
        <v>1</v>
      </c>
      <c r="K44" s="19" t="s">
        <v>2</v>
      </c>
      <c r="L44" s="19" t="s">
        <v>2</v>
      </c>
      <c r="M44" s="19" t="s">
        <v>2</v>
      </c>
      <c r="N44" s="184">
        <v>5520</v>
      </c>
      <c r="O44" s="184">
        <v>5760</v>
      </c>
      <c r="P44" s="184">
        <v>6000</v>
      </c>
      <c r="Q44" s="21">
        <f t="shared" si="21"/>
        <v>143520</v>
      </c>
      <c r="R44" s="21">
        <f t="shared" ref="R44:S44" si="23">Q44+O44</f>
        <v>149280</v>
      </c>
      <c r="S44" s="21">
        <f t="shared" si="23"/>
        <v>155280</v>
      </c>
      <c r="T44" s="60"/>
      <c r="U44" s="24">
        <v>12070</v>
      </c>
      <c r="V44" s="39">
        <v>0.04</v>
      </c>
      <c r="W44" s="61">
        <f>+V44*U44</f>
        <v>482.8</v>
      </c>
      <c r="X44" s="75">
        <v>490</v>
      </c>
      <c r="Y44" s="76">
        <f>+X44*12</f>
        <v>5880</v>
      </c>
      <c r="Z44" s="24">
        <f>+X44+U44</f>
        <v>12560</v>
      </c>
      <c r="AA44" s="61">
        <f>+Z44*V44</f>
        <v>502.40000000000003</v>
      </c>
      <c r="AB44" s="75">
        <v>510</v>
      </c>
      <c r="AC44" s="76">
        <f>+AB44*12</f>
        <v>6120</v>
      </c>
      <c r="AD44" s="24">
        <f>+Z44+AB44</f>
        <v>13070</v>
      </c>
      <c r="AE44" s="61">
        <f>+AD44*V44</f>
        <v>522.79999999999995</v>
      </c>
      <c r="AF44" s="75">
        <v>530</v>
      </c>
      <c r="AG44" s="76">
        <f>+AF44*12</f>
        <v>6360</v>
      </c>
    </row>
    <row r="45" spans="1:33" ht="15.9" customHeight="1">
      <c r="A45" s="19">
        <v>26</v>
      </c>
      <c r="B45" s="20" t="s">
        <v>212</v>
      </c>
      <c r="C45" s="164" t="s">
        <v>75</v>
      </c>
      <c r="D45" s="19">
        <v>1</v>
      </c>
      <c r="E45" s="19">
        <v>1</v>
      </c>
      <c r="F45" s="21">
        <f>11500*12</f>
        <v>138000</v>
      </c>
      <c r="G45" s="21">
        <v>0</v>
      </c>
      <c r="H45" s="19">
        <v>1</v>
      </c>
      <c r="I45" s="19">
        <v>1</v>
      </c>
      <c r="J45" s="19">
        <v>1</v>
      </c>
      <c r="K45" s="19" t="s">
        <v>2</v>
      </c>
      <c r="L45" s="19" t="s">
        <v>2</v>
      </c>
      <c r="M45" s="19" t="s">
        <v>2</v>
      </c>
      <c r="N45" s="184">
        <v>5520</v>
      </c>
      <c r="O45" s="184">
        <v>5760</v>
      </c>
      <c r="P45" s="184">
        <v>6000</v>
      </c>
      <c r="Q45" s="21">
        <f t="shared" si="21"/>
        <v>143520</v>
      </c>
      <c r="R45" s="21">
        <f t="shared" ref="R45:S45" si="24">Q45+O45</f>
        <v>149280</v>
      </c>
      <c r="S45" s="21">
        <f t="shared" si="24"/>
        <v>155280</v>
      </c>
      <c r="T45" s="60"/>
      <c r="U45" s="24">
        <v>12070</v>
      </c>
      <c r="V45" s="39">
        <v>0.04</v>
      </c>
      <c r="W45" s="61">
        <f>+V45*U45</f>
        <v>482.8</v>
      </c>
      <c r="X45" s="75">
        <v>490</v>
      </c>
      <c r="Y45" s="76">
        <f>+X45*12</f>
        <v>5880</v>
      </c>
      <c r="Z45" s="24">
        <f>+X45+U45</f>
        <v>12560</v>
      </c>
      <c r="AA45" s="61">
        <f>+Z45*V45</f>
        <v>502.40000000000003</v>
      </c>
      <c r="AB45" s="75">
        <v>510</v>
      </c>
      <c r="AC45" s="76">
        <f>+AB45*12</f>
        <v>6120</v>
      </c>
      <c r="AD45" s="24">
        <f>+Z45+AB45</f>
        <v>13070</v>
      </c>
      <c r="AE45" s="61">
        <f>+AD45*V45</f>
        <v>522.79999999999995</v>
      </c>
      <c r="AF45" s="75">
        <v>530</v>
      </c>
      <c r="AG45" s="76">
        <f>+AF45*12</f>
        <v>6360</v>
      </c>
    </row>
    <row r="46" spans="1:33" ht="15.9" customHeight="1">
      <c r="A46" s="283" t="s">
        <v>79</v>
      </c>
      <c r="B46" s="28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1"/>
      <c r="R46" s="21"/>
      <c r="S46" s="21"/>
      <c r="T46" s="26"/>
    </row>
    <row r="47" spans="1:33" ht="15.9" customHeight="1">
      <c r="A47" s="182">
        <v>27</v>
      </c>
      <c r="B47" s="77" t="s">
        <v>63</v>
      </c>
      <c r="C47" s="183" t="s">
        <v>48</v>
      </c>
      <c r="D47" s="183">
        <v>1</v>
      </c>
      <c r="E47" s="183">
        <v>0</v>
      </c>
      <c r="F47" s="21">
        <v>393599</v>
      </c>
      <c r="G47" s="21">
        <f>3500*12</f>
        <v>42000</v>
      </c>
      <c r="H47" s="183">
        <v>1</v>
      </c>
      <c r="I47" s="183">
        <v>1</v>
      </c>
      <c r="J47" s="183">
        <v>1</v>
      </c>
      <c r="K47" s="183" t="s">
        <v>2</v>
      </c>
      <c r="L47" s="183" t="s">
        <v>2</v>
      </c>
      <c r="M47" s="183" t="s">
        <v>2</v>
      </c>
      <c r="N47" s="21">
        <v>13620</v>
      </c>
      <c r="O47" s="21">
        <v>13620</v>
      </c>
      <c r="P47" s="21">
        <v>13620</v>
      </c>
      <c r="Q47" s="21">
        <f t="shared" si="21"/>
        <v>449219</v>
      </c>
      <c r="R47" s="21">
        <f t="shared" ref="R47:S47" si="25">Q47+O47</f>
        <v>462839</v>
      </c>
      <c r="S47" s="21">
        <f t="shared" si="25"/>
        <v>476459</v>
      </c>
      <c r="T47" s="21" t="s">
        <v>78</v>
      </c>
    </row>
    <row r="48" spans="1:33" ht="15.9" customHeight="1">
      <c r="A48" s="19">
        <v>28</v>
      </c>
      <c r="B48" s="77" t="s">
        <v>250</v>
      </c>
      <c r="C48" s="183" t="s">
        <v>52</v>
      </c>
      <c r="D48" s="19">
        <v>1</v>
      </c>
      <c r="E48" s="162">
        <v>1</v>
      </c>
      <c r="F48" s="21">
        <f>17570*12</f>
        <v>210840</v>
      </c>
      <c r="G48" s="21">
        <v>0</v>
      </c>
      <c r="H48" s="19">
        <v>1</v>
      </c>
      <c r="I48" s="19">
        <v>1</v>
      </c>
      <c r="J48" s="19">
        <v>1</v>
      </c>
      <c r="K48" s="19" t="s">
        <v>2</v>
      </c>
      <c r="L48" s="19" t="s">
        <v>2</v>
      </c>
      <c r="M48" s="19" t="s">
        <v>2</v>
      </c>
      <c r="N48" s="21">
        <v>7560</v>
      </c>
      <c r="O48" s="21">
        <v>7680</v>
      </c>
      <c r="P48" s="21">
        <v>7680</v>
      </c>
      <c r="Q48" s="21">
        <f t="shared" si="21"/>
        <v>218400</v>
      </c>
      <c r="R48" s="21">
        <f t="shared" ref="R48:S48" si="26">Q48+O48</f>
        <v>226080</v>
      </c>
      <c r="S48" s="21">
        <f t="shared" si="26"/>
        <v>233760</v>
      </c>
      <c r="T48" s="21"/>
      <c r="U48" s="70">
        <v>24970</v>
      </c>
      <c r="V48" s="66">
        <v>25970</v>
      </c>
      <c r="W48" s="63">
        <f>+V48-U48</f>
        <v>1000</v>
      </c>
      <c r="X48" s="64">
        <v>12</v>
      </c>
      <c r="Y48" s="67">
        <f>+X48*W48</f>
        <v>12000</v>
      </c>
      <c r="Z48" s="66">
        <v>26980</v>
      </c>
      <c r="AA48" s="63">
        <f>+Z48-V48</f>
        <v>1010</v>
      </c>
      <c r="AB48" s="64">
        <v>12</v>
      </c>
      <c r="AC48" s="67">
        <f>+AB48*AA48</f>
        <v>12120</v>
      </c>
      <c r="AD48" s="66">
        <v>28030</v>
      </c>
      <c r="AE48" s="63">
        <f>+AD48-Z48</f>
        <v>1050</v>
      </c>
      <c r="AF48" s="64">
        <v>12</v>
      </c>
      <c r="AG48" s="67">
        <f>+AF48*AE48</f>
        <v>12600</v>
      </c>
    </row>
    <row r="49" spans="1:33" ht="15.9" customHeight="1">
      <c r="A49" s="269" t="s">
        <v>9</v>
      </c>
      <c r="B49" s="299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21"/>
      <c r="R49" s="21"/>
      <c r="S49" s="21"/>
      <c r="T49" s="186"/>
    </row>
    <row r="50" spans="1:33" ht="15.9" customHeight="1">
      <c r="A50" s="19">
        <v>29</v>
      </c>
      <c r="B50" s="20" t="s">
        <v>10</v>
      </c>
      <c r="C50" s="19"/>
      <c r="D50" s="19">
        <v>3</v>
      </c>
      <c r="E50" s="19">
        <v>3</v>
      </c>
      <c r="F50" s="21">
        <v>0</v>
      </c>
      <c r="G50" s="21">
        <v>0</v>
      </c>
      <c r="H50" s="19">
        <v>3</v>
      </c>
      <c r="I50" s="19">
        <v>3</v>
      </c>
      <c r="J50" s="19">
        <v>3</v>
      </c>
      <c r="K50" s="19" t="s">
        <v>58</v>
      </c>
      <c r="L50" s="164" t="s">
        <v>58</v>
      </c>
      <c r="M50" s="164" t="s">
        <v>58</v>
      </c>
      <c r="N50" s="21">
        <v>0</v>
      </c>
      <c r="O50" s="21">
        <v>0</v>
      </c>
      <c r="P50" s="21">
        <v>0</v>
      </c>
      <c r="Q50" s="21">
        <f t="shared" si="21"/>
        <v>0</v>
      </c>
      <c r="R50" s="21">
        <f t="shared" ref="R50:S50" si="27">Q50+O50</f>
        <v>0</v>
      </c>
      <c r="S50" s="21">
        <f t="shared" si="27"/>
        <v>0</v>
      </c>
      <c r="T50" s="20" t="s">
        <v>11</v>
      </c>
    </row>
    <row r="51" spans="1:33" ht="15.9" customHeight="1">
      <c r="A51" s="281" t="s">
        <v>3</v>
      </c>
      <c r="B51" s="282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21"/>
      <c r="R51" s="21"/>
      <c r="S51" s="21"/>
      <c r="T51" s="18"/>
    </row>
    <row r="52" spans="1:33" ht="15.9" customHeight="1">
      <c r="A52" s="164">
        <v>30</v>
      </c>
      <c r="B52" s="180" t="s">
        <v>4</v>
      </c>
      <c r="C52" s="164" t="s">
        <v>75</v>
      </c>
      <c r="D52" s="164">
        <v>1</v>
      </c>
      <c r="E52" s="164">
        <v>1</v>
      </c>
      <c r="F52" s="184">
        <f>11500*12</f>
        <v>138000</v>
      </c>
      <c r="G52" s="165">
        <v>0</v>
      </c>
      <c r="H52" s="164">
        <v>1</v>
      </c>
      <c r="I52" s="164">
        <v>1</v>
      </c>
      <c r="J52" s="164">
        <v>1</v>
      </c>
      <c r="K52" s="164" t="s">
        <v>2</v>
      </c>
      <c r="L52" s="164" t="s">
        <v>2</v>
      </c>
      <c r="M52" s="164" t="s">
        <v>2</v>
      </c>
      <c r="N52" s="184">
        <v>5520</v>
      </c>
      <c r="O52" s="184">
        <v>5760</v>
      </c>
      <c r="P52" s="184">
        <v>6000</v>
      </c>
      <c r="Q52" s="21">
        <f t="shared" si="21"/>
        <v>143520</v>
      </c>
      <c r="R52" s="21">
        <f t="shared" ref="R52:S52" si="28">Q52+O52</f>
        <v>149280</v>
      </c>
      <c r="S52" s="21">
        <f t="shared" si="28"/>
        <v>155280</v>
      </c>
      <c r="T52" s="181"/>
    </row>
    <row r="53" spans="1:33" ht="15.9" customHeight="1">
      <c r="A53" s="19">
        <v>31</v>
      </c>
      <c r="B53" s="20" t="s">
        <v>256</v>
      </c>
      <c r="C53" s="19" t="s">
        <v>76</v>
      </c>
      <c r="D53" s="19">
        <v>1</v>
      </c>
      <c r="E53" s="19">
        <v>1</v>
      </c>
      <c r="F53" s="21">
        <f>12790*12</f>
        <v>153480</v>
      </c>
      <c r="G53" s="21">
        <v>0</v>
      </c>
      <c r="H53" s="19">
        <v>1</v>
      </c>
      <c r="I53" s="19">
        <v>1</v>
      </c>
      <c r="J53" s="19">
        <v>1</v>
      </c>
      <c r="K53" s="19" t="s">
        <v>2</v>
      </c>
      <c r="L53" s="19" t="s">
        <v>2</v>
      </c>
      <c r="M53" s="19" t="s">
        <v>2</v>
      </c>
      <c r="N53" s="21">
        <v>6240</v>
      </c>
      <c r="O53" s="21">
        <v>6480</v>
      </c>
      <c r="P53" s="21">
        <v>6720</v>
      </c>
      <c r="Q53" s="21">
        <f t="shared" si="21"/>
        <v>159720</v>
      </c>
      <c r="R53" s="21">
        <f t="shared" ref="R53:S53" si="29">Q53+O53</f>
        <v>166200</v>
      </c>
      <c r="S53" s="21">
        <f t="shared" si="29"/>
        <v>172920</v>
      </c>
      <c r="T53" s="60"/>
      <c r="U53" s="24">
        <v>11140</v>
      </c>
      <c r="V53" s="39">
        <v>0.04</v>
      </c>
      <c r="W53" s="61">
        <f>+V53*U53</f>
        <v>445.6</v>
      </c>
      <c r="X53" s="75">
        <v>450</v>
      </c>
      <c r="Y53" s="76">
        <f>+X53*12</f>
        <v>5400</v>
      </c>
      <c r="Z53" s="24">
        <f>+X53+U53</f>
        <v>11590</v>
      </c>
      <c r="AA53" s="61">
        <f>+Z53*V53</f>
        <v>463.6</v>
      </c>
      <c r="AB53" s="75">
        <v>470</v>
      </c>
      <c r="AC53" s="76">
        <f>+AB53*12</f>
        <v>5640</v>
      </c>
      <c r="AD53" s="24">
        <f>+Z53+AB53</f>
        <v>12060</v>
      </c>
      <c r="AE53" s="61">
        <f>+AD53*V53</f>
        <v>482.40000000000003</v>
      </c>
      <c r="AF53" s="75">
        <v>490</v>
      </c>
      <c r="AG53" s="76">
        <f>+AF53*12</f>
        <v>5880</v>
      </c>
    </row>
    <row r="54" spans="1:33" ht="15.9" customHeight="1">
      <c r="A54" s="283" t="s">
        <v>31</v>
      </c>
      <c r="B54" s="28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1"/>
      <c r="R54" s="21"/>
      <c r="S54" s="21"/>
      <c r="T54" s="26"/>
    </row>
    <row r="55" spans="1:33" ht="15.9" customHeight="1">
      <c r="A55" s="19">
        <v>32</v>
      </c>
      <c r="B55" s="31" t="s">
        <v>64</v>
      </c>
      <c r="C55" s="19" t="s">
        <v>48</v>
      </c>
      <c r="D55" s="19">
        <v>1</v>
      </c>
      <c r="E55" s="19">
        <v>1</v>
      </c>
      <c r="F55" s="21">
        <f>30220*12</f>
        <v>362640</v>
      </c>
      <c r="G55" s="21">
        <f>3500*12</f>
        <v>42000</v>
      </c>
      <c r="H55" s="19">
        <v>1</v>
      </c>
      <c r="I55" s="19">
        <v>1</v>
      </c>
      <c r="J55" s="19">
        <v>1</v>
      </c>
      <c r="K55" s="19" t="s">
        <v>2</v>
      </c>
      <c r="L55" s="19" t="s">
        <v>2</v>
      </c>
      <c r="M55" s="19" t="s">
        <v>2</v>
      </c>
      <c r="N55" s="21">
        <v>13440</v>
      </c>
      <c r="O55" s="21">
        <v>13320</v>
      </c>
      <c r="P55" s="21">
        <v>13320</v>
      </c>
      <c r="Q55" s="21">
        <f t="shared" si="21"/>
        <v>418080</v>
      </c>
      <c r="R55" s="21">
        <f t="shared" ref="R55:S55" si="30">Q55+O55</f>
        <v>431400</v>
      </c>
      <c r="S55" s="21">
        <f t="shared" si="30"/>
        <v>444720</v>
      </c>
      <c r="T55" s="60"/>
      <c r="U55" s="70">
        <v>25470</v>
      </c>
      <c r="V55" s="66">
        <v>26460</v>
      </c>
      <c r="W55" s="63">
        <f>+V55-U55</f>
        <v>990</v>
      </c>
      <c r="X55" s="64">
        <v>12</v>
      </c>
      <c r="Y55" s="67">
        <f>+X55*W55</f>
        <v>11880</v>
      </c>
      <c r="Z55" s="66">
        <v>27480</v>
      </c>
      <c r="AA55" s="63">
        <f>+Z55-V55</f>
        <v>1020</v>
      </c>
      <c r="AB55" s="64">
        <v>12</v>
      </c>
      <c r="AC55" s="67">
        <f>+AB55*AA55</f>
        <v>12240</v>
      </c>
      <c r="AD55" s="66">
        <v>28560</v>
      </c>
      <c r="AE55" s="63">
        <f>+AD55-Z55</f>
        <v>1080</v>
      </c>
      <c r="AF55" s="64">
        <v>12</v>
      </c>
      <c r="AG55" s="67">
        <f>+AF55*AE55</f>
        <v>12960</v>
      </c>
    </row>
    <row r="56" spans="1:33" ht="15.9" customHeight="1">
      <c r="A56" s="163">
        <v>33</v>
      </c>
      <c r="B56" s="32" t="s">
        <v>65</v>
      </c>
      <c r="C56" s="196" t="s">
        <v>50</v>
      </c>
      <c r="D56" s="163">
        <v>1</v>
      </c>
      <c r="E56" s="163">
        <v>1</v>
      </c>
      <c r="F56" s="21">
        <f>27480*12</f>
        <v>329760</v>
      </c>
      <c r="G56" s="21">
        <v>0</v>
      </c>
      <c r="H56" s="164">
        <v>1</v>
      </c>
      <c r="I56" s="164">
        <v>1</v>
      </c>
      <c r="J56" s="164">
        <v>1</v>
      </c>
      <c r="K56" s="164" t="s">
        <v>2</v>
      </c>
      <c r="L56" s="164" t="s">
        <v>2</v>
      </c>
      <c r="M56" s="164" t="s">
        <v>2</v>
      </c>
      <c r="N56" s="21">
        <v>12960</v>
      </c>
      <c r="O56" s="21">
        <v>13440</v>
      </c>
      <c r="P56" s="21">
        <v>13320</v>
      </c>
      <c r="Q56" s="21">
        <f t="shared" si="21"/>
        <v>342720</v>
      </c>
      <c r="R56" s="21">
        <f t="shared" ref="R56:S56" si="31">Q56+O56</f>
        <v>356160</v>
      </c>
      <c r="S56" s="21">
        <f t="shared" si="31"/>
        <v>369480</v>
      </c>
      <c r="T56" s="60"/>
      <c r="U56" s="70"/>
      <c r="V56" s="66"/>
      <c r="W56" s="63"/>
      <c r="X56" s="64"/>
      <c r="Y56" s="67"/>
      <c r="Z56" s="66"/>
      <c r="AA56" s="63"/>
      <c r="AB56" s="64"/>
      <c r="AC56" s="67"/>
      <c r="AD56" s="66"/>
      <c r="AE56" s="63"/>
      <c r="AF56" s="64"/>
      <c r="AG56" s="67"/>
    </row>
    <row r="57" spans="1:33" ht="15.9" customHeight="1">
      <c r="A57" s="269" t="s">
        <v>3</v>
      </c>
      <c r="B57" s="270"/>
      <c r="C57" s="163"/>
      <c r="D57" s="163"/>
      <c r="E57" s="163"/>
      <c r="F57" s="21"/>
      <c r="G57" s="21"/>
      <c r="H57" s="164"/>
      <c r="I57" s="164"/>
      <c r="J57" s="164"/>
      <c r="K57" s="164"/>
      <c r="L57" s="164"/>
      <c r="M57" s="164"/>
      <c r="N57" s="21"/>
      <c r="O57" s="21"/>
      <c r="P57" s="21"/>
      <c r="Q57" s="21"/>
      <c r="R57" s="21"/>
      <c r="S57" s="21"/>
      <c r="T57" s="60"/>
      <c r="U57" s="70"/>
      <c r="V57" s="66"/>
      <c r="W57" s="63"/>
      <c r="X57" s="64"/>
      <c r="Y57" s="67"/>
      <c r="Z57" s="66"/>
      <c r="AA57" s="63"/>
      <c r="AB57" s="64"/>
      <c r="AC57" s="67"/>
      <c r="AD57" s="66"/>
      <c r="AE57" s="63"/>
      <c r="AF57" s="64"/>
      <c r="AG57" s="67"/>
    </row>
    <row r="58" spans="1:33" ht="15.9" customHeight="1" thickBot="1">
      <c r="A58" s="163">
        <v>34</v>
      </c>
      <c r="B58" s="32" t="s">
        <v>217</v>
      </c>
      <c r="C58" s="163" t="s">
        <v>74</v>
      </c>
      <c r="D58" s="163">
        <v>1</v>
      </c>
      <c r="E58" s="163">
        <v>1</v>
      </c>
      <c r="F58" s="21">
        <f>15000*12</f>
        <v>180000</v>
      </c>
      <c r="G58" s="21">
        <v>0</v>
      </c>
      <c r="H58" s="164">
        <v>1</v>
      </c>
      <c r="I58" s="164">
        <v>1</v>
      </c>
      <c r="J58" s="164">
        <v>1</v>
      </c>
      <c r="K58" s="164" t="s">
        <v>2</v>
      </c>
      <c r="L58" s="164" t="s">
        <v>2</v>
      </c>
      <c r="M58" s="164" t="s">
        <v>2</v>
      </c>
      <c r="N58" s="243">
        <v>7200</v>
      </c>
      <c r="O58" s="243">
        <v>7560</v>
      </c>
      <c r="P58" s="243">
        <v>7800</v>
      </c>
      <c r="Q58" s="21">
        <f t="shared" si="21"/>
        <v>187200</v>
      </c>
      <c r="R58" s="21">
        <f t="shared" ref="R58:S58" si="32">Q58+O58</f>
        <v>194760</v>
      </c>
      <c r="S58" s="21">
        <f t="shared" si="32"/>
        <v>202560</v>
      </c>
      <c r="T58" s="60"/>
      <c r="U58" s="70"/>
      <c r="V58" s="66"/>
      <c r="W58" s="63"/>
      <c r="X58" s="64"/>
      <c r="Y58" s="67"/>
      <c r="Z58" s="66"/>
      <c r="AA58" s="63"/>
      <c r="AB58" s="64"/>
      <c r="AC58" s="67"/>
      <c r="AD58" s="66"/>
      <c r="AE58" s="63"/>
      <c r="AF58" s="64"/>
      <c r="AG58" s="67"/>
    </row>
    <row r="59" spans="1:33" ht="15.9" customHeight="1">
      <c r="A59" s="33">
        <v>4</v>
      </c>
      <c r="B59" s="34" t="s">
        <v>62</v>
      </c>
      <c r="C59" s="35"/>
      <c r="D59" s="34"/>
      <c r="E59" s="34"/>
      <c r="F59" s="36"/>
      <c r="G59" s="36"/>
      <c r="H59" s="36"/>
      <c r="I59" s="36"/>
      <c r="J59" s="36"/>
      <c r="K59" s="37"/>
      <c r="L59" s="37"/>
      <c r="M59" s="37"/>
      <c r="N59" s="204"/>
      <c r="O59" s="204"/>
      <c r="P59" s="204"/>
      <c r="Q59" s="36">
        <f>Q7+Q9+Q10+Q11+Q12+Q13+Q15+Q16+Q17+Q18+Q19+Q20+Q21+Q22+Q24+Q26+Q27+Q28+Q29+Q30+Q32+Q33+Q41+Q42+Q44+Q45+Q47+Q48+Q52+Q53+Q55+Q56+Q58</f>
        <v>8257499</v>
      </c>
      <c r="R59" s="36">
        <f t="shared" ref="R59:S59" si="33">R7+R9+R10+R11+R12+R13+R15+R16+R17+R18+R19+R20+R21+R22+R24+R26+R27+R28+R29+R30+R32+R33+R41+R42+R44+R45+R47+R48+R52+R53+R55+R56+R58</f>
        <v>8536679</v>
      </c>
      <c r="S59" s="36">
        <f t="shared" si="33"/>
        <v>8825219</v>
      </c>
      <c r="T59" s="38"/>
      <c r="V59" s="39"/>
      <c r="Z59" s="39"/>
      <c r="AD59" s="39"/>
    </row>
    <row r="60" spans="1:33" s="45" customFormat="1" ht="15.9" customHeight="1">
      <c r="A60" s="40">
        <v>5</v>
      </c>
      <c r="B60" s="29" t="s">
        <v>251</v>
      </c>
      <c r="C60" s="41"/>
      <c r="D60" s="42"/>
      <c r="E60" s="42"/>
      <c r="F60" s="43"/>
      <c r="G60" s="43"/>
      <c r="H60" s="42"/>
      <c r="I60" s="42"/>
      <c r="J60" s="42"/>
      <c r="K60" s="42"/>
      <c r="L60" s="42"/>
      <c r="M60" s="42"/>
      <c r="N60" s="42"/>
      <c r="O60" s="42"/>
      <c r="P60" s="198"/>
      <c r="Q60" s="198">
        <f>Q59*15/100</f>
        <v>1238624.8500000001</v>
      </c>
      <c r="R60" s="198">
        <f t="shared" ref="R60:S60" si="34">R59*15/100</f>
        <v>1280501.8500000001</v>
      </c>
      <c r="S60" s="198">
        <f t="shared" si="34"/>
        <v>1323782.8500000001</v>
      </c>
      <c r="T60" s="44"/>
    </row>
    <row r="61" spans="1:33" s="45" customFormat="1" ht="15.9" customHeight="1">
      <c r="A61" s="40">
        <v>6</v>
      </c>
      <c r="B61" s="29" t="s">
        <v>66</v>
      </c>
      <c r="C61" s="46"/>
      <c r="D61" s="47"/>
      <c r="E61" s="47"/>
      <c r="F61" s="48"/>
      <c r="G61" s="48"/>
      <c r="H61" s="47"/>
      <c r="I61" s="47"/>
      <c r="J61" s="47"/>
      <c r="K61" s="47"/>
      <c r="L61" s="47"/>
      <c r="M61" s="47"/>
      <c r="N61" s="47"/>
      <c r="O61" s="47"/>
      <c r="P61" s="199"/>
      <c r="Q61" s="199">
        <f t="shared" ref="Q61:S61" si="35">SUM(Q59:Q60)</f>
        <v>9496123.8499999996</v>
      </c>
      <c r="R61" s="187">
        <f t="shared" si="35"/>
        <v>9817180.8499999996</v>
      </c>
      <c r="S61" s="187">
        <f t="shared" si="35"/>
        <v>10149001.85</v>
      </c>
      <c r="T61" s="44"/>
    </row>
    <row r="62" spans="1:33" s="45" customFormat="1" ht="15.9" customHeight="1">
      <c r="A62" s="49"/>
      <c r="B62" s="50" t="s">
        <v>157</v>
      </c>
      <c r="C62" s="200"/>
      <c r="D62" s="201"/>
      <c r="E62" s="201"/>
      <c r="F62" s="202"/>
      <c r="G62" s="202"/>
      <c r="H62" s="201"/>
      <c r="I62" s="201"/>
      <c r="J62" s="201"/>
      <c r="K62" s="201"/>
      <c r="L62" s="201"/>
      <c r="M62" s="201"/>
      <c r="N62" s="201"/>
      <c r="O62" s="201"/>
      <c r="P62" s="203"/>
      <c r="Q62" s="198">
        <v>31500000</v>
      </c>
      <c r="R62" s="78">
        <v>33075000</v>
      </c>
      <c r="S62" s="78">
        <v>34728750</v>
      </c>
      <c r="T62" s="51"/>
    </row>
    <row r="63" spans="1:33" s="45" customFormat="1" ht="15.9" customHeight="1" thickBot="1">
      <c r="A63" s="52">
        <v>7</v>
      </c>
      <c r="B63" s="53" t="s">
        <v>67</v>
      </c>
      <c r="C63" s="54"/>
      <c r="D63" s="55"/>
      <c r="E63" s="55"/>
      <c r="F63" s="56"/>
      <c r="G63" s="56"/>
      <c r="H63" s="55"/>
      <c r="I63" s="55"/>
      <c r="J63" s="55"/>
      <c r="K63" s="55"/>
      <c r="L63" s="55"/>
      <c r="M63" s="55"/>
      <c r="N63" s="55"/>
      <c r="O63" s="55"/>
      <c r="P63" s="55"/>
      <c r="Q63" s="57">
        <v>0.30149999999999999</v>
      </c>
      <c r="R63" s="57">
        <v>0.29680000000000001</v>
      </c>
      <c r="S63" s="57">
        <v>0.29220000000000002</v>
      </c>
      <c r="T63" s="58"/>
    </row>
    <row r="64" spans="1:33" ht="15.6">
      <c r="B64" s="143" t="s">
        <v>220</v>
      </c>
    </row>
    <row r="65" spans="2:2" ht="15.6">
      <c r="B65" s="143" t="s">
        <v>221</v>
      </c>
    </row>
    <row r="66" spans="2:2" ht="15.6">
      <c r="B66" s="143" t="s">
        <v>222</v>
      </c>
    </row>
    <row r="67" spans="2:2" ht="15.6">
      <c r="B67" s="143" t="s">
        <v>223</v>
      </c>
    </row>
  </sheetData>
  <mergeCells count="68">
    <mergeCell ref="AD39:AG39"/>
    <mergeCell ref="G38:G39"/>
    <mergeCell ref="E35:G37"/>
    <mergeCell ref="A49:B49"/>
    <mergeCell ref="A40:B40"/>
    <mergeCell ref="A43:B43"/>
    <mergeCell ref="A35:A39"/>
    <mergeCell ref="B35:B39"/>
    <mergeCell ref="C35:C39"/>
    <mergeCell ref="D35:D39"/>
    <mergeCell ref="E38:E39"/>
    <mergeCell ref="F38:F39"/>
    <mergeCell ref="P38:P39"/>
    <mergeCell ref="O38:O39"/>
    <mergeCell ref="N38:N39"/>
    <mergeCell ref="Z39:AC39"/>
    <mergeCell ref="G5:G6"/>
    <mergeCell ref="N35:P37"/>
    <mergeCell ref="Q35:S37"/>
    <mergeCell ref="T35:T39"/>
    <mergeCell ref="J38:J39"/>
    <mergeCell ref="K38:K39"/>
    <mergeCell ref="S38:S39"/>
    <mergeCell ref="R38:R39"/>
    <mergeCell ref="Q38:Q39"/>
    <mergeCell ref="H38:H39"/>
    <mergeCell ref="I38:I39"/>
    <mergeCell ref="H35:J37"/>
    <mergeCell ref="K35:M37"/>
    <mergeCell ref="M38:M39"/>
    <mergeCell ref="L38:L39"/>
    <mergeCell ref="V39:Y39"/>
    <mergeCell ref="AD6:AG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V6:Y6"/>
    <mergeCell ref="Z6:AC6"/>
    <mergeCell ref="N2:P4"/>
    <mergeCell ref="Q2:S4"/>
    <mergeCell ref="T2:T6"/>
    <mergeCell ref="H5:H6"/>
    <mergeCell ref="I5:I6"/>
    <mergeCell ref="J5:J6"/>
    <mergeCell ref="H2:J4"/>
    <mergeCell ref="K2:M4"/>
    <mergeCell ref="A57:B57"/>
    <mergeCell ref="A1:F1"/>
    <mergeCell ref="A2:A6"/>
    <mergeCell ref="B2:B6"/>
    <mergeCell ref="C2:C6"/>
    <mergeCell ref="D2:D6"/>
    <mergeCell ref="E5:E6"/>
    <mergeCell ref="F5:F6"/>
    <mergeCell ref="A51:B51"/>
    <mergeCell ref="A54:B54"/>
    <mergeCell ref="A46:B46"/>
    <mergeCell ref="A14:B14"/>
    <mergeCell ref="A25:B25"/>
    <mergeCell ref="A31:B31"/>
    <mergeCell ref="A23:B23"/>
    <mergeCell ref="E2:G4"/>
  </mergeCells>
  <pageMargins left="0.23" right="0.16" top="0.25" bottom="0.2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5"/>
  <sheetViews>
    <sheetView topLeftCell="A24" zoomScale="85" zoomScaleNormal="85" workbookViewId="0">
      <selection activeCell="B18" sqref="B18"/>
    </sheetView>
  </sheetViews>
  <sheetFormatPr defaultRowHeight="21"/>
  <cols>
    <col min="1" max="1" width="4.69921875" style="82" customWidth="1"/>
    <col min="2" max="2" width="19.5" style="82" customWidth="1"/>
    <col min="3" max="3" width="7.59765625" style="82" customWidth="1"/>
    <col min="4" max="4" width="14.69921875" style="82" customWidth="1"/>
    <col min="5" max="5" width="27.19921875" style="82" customWidth="1"/>
    <col min="6" max="6" width="8.5" style="82" customWidth="1"/>
    <col min="7" max="7" width="14.69921875" style="82" customWidth="1"/>
    <col min="8" max="8" width="27.19921875" style="82" customWidth="1"/>
    <col min="9" max="9" width="8.5" style="82" customWidth="1"/>
    <col min="10" max="10" width="10.09765625" style="82" customWidth="1"/>
    <col min="11" max="11" width="12" style="82" customWidth="1"/>
    <col min="12" max="12" width="11.3984375" style="82" customWidth="1"/>
    <col min="13" max="13" width="13.3984375" style="82" customWidth="1"/>
    <col min="14" max="254" width="9" style="82"/>
    <col min="255" max="255" width="4.69921875" style="82" customWidth="1"/>
    <col min="256" max="256" width="18.3984375" style="82" customWidth="1"/>
    <col min="257" max="257" width="7.59765625" style="82" customWidth="1"/>
    <col min="258" max="258" width="10.19921875" style="82" customWidth="1"/>
    <col min="259" max="259" width="27.19921875" style="82" customWidth="1"/>
    <col min="260" max="260" width="6" style="82" customWidth="1"/>
    <col min="261" max="261" width="4.3984375" style="82" customWidth="1"/>
    <col min="262" max="262" width="14.69921875" style="82" customWidth="1"/>
    <col min="263" max="263" width="27.19921875" style="82" customWidth="1"/>
    <col min="264" max="264" width="7.19921875" style="82" customWidth="1"/>
    <col min="265" max="265" width="8.19921875" style="82" customWidth="1"/>
    <col min="266" max="268" width="14.09765625" style="82" customWidth="1"/>
    <col min="269" max="269" width="9.09765625" style="82" customWidth="1"/>
    <col min="270" max="510" width="9" style="82"/>
    <col min="511" max="511" width="4.69921875" style="82" customWidth="1"/>
    <col min="512" max="512" width="18.3984375" style="82" customWidth="1"/>
    <col min="513" max="513" width="7.59765625" style="82" customWidth="1"/>
    <col min="514" max="514" width="10.19921875" style="82" customWidth="1"/>
    <col min="515" max="515" width="27.19921875" style="82" customWidth="1"/>
    <col min="516" max="516" width="6" style="82" customWidth="1"/>
    <col min="517" max="517" width="4.3984375" style="82" customWidth="1"/>
    <col min="518" max="518" width="14.69921875" style="82" customWidth="1"/>
    <col min="519" max="519" width="27.19921875" style="82" customWidth="1"/>
    <col min="520" max="520" width="7.19921875" style="82" customWidth="1"/>
    <col min="521" max="521" width="8.19921875" style="82" customWidth="1"/>
    <col min="522" max="524" width="14.09765625" style="82" customWidth="1"/>
    <col min="525" max="525" width="9.09765625" style="82" customWidth="1"/>
    <col min="526" max="766" width="9" style="82"/>
    <col min="767" max="767" width="4.69921875" style="82" customWidth="1"/>
    <col min="768" max="768" width="18.3984375" style="82" customWidth="1"/>
    <col min="769" max="769" width="7.59765625" style="82" customWidth="1"/>
    <col min="770" max="770" width="10.19921875" style="82" customWidth="1"/>
    <col min="771" max="771" width="27.19921875" style="82" customWidth="1"/>
    <col min="772" max="772" width="6" style="82" customWidth="1"/>
    <col min="773" max="773" width="4.3984375" style="82" customWidth="1"/>
    <col min="774" max="774" width="14.69921875" style="82" customWidth="1"/>
    <col min="775" max="775" width="27.19921875" style="82" customWidth="1"/>
    <col min="776" max="776" width="7.19921875" style="82" customWidth="1"/>
    <col min="777" max="777" width="8.19921875" style="82" customWidth="1"/>
    <col min="778" max="780" width="14.09765625" style="82" customWidth="1"/>
    <col min="781" max="781" width="9.09765625" style="82" customWidth="1"/>
    <col min="782" max="1022" width="9" style="82"/>
    <col min="1023" max="1023" width="4.69921875" style="82" customWidth="1"/>
    <col min="1024" max="1024" width="18.3984375" style="82" customWidth="1"/>
    <col min="1025" max="1025" width="7.59765625" style="82" customWidth="1"/>
    <col min="1026" max="1026" width="10.19921875" style="82" customWidth="1"/>
    <col min="1027" max="1027" width="27.19921875" style="82" customWidth="1"/>
    <col min="1028" max="1028" width="6" style="82" customWidth="1"/>
    <col min="1029" max="1029" width="4.3984375" style="82" customWidth="1"/>
    <col min="1030" max="1030" width="14.69921875" style="82" customWidth="1"/>
    <col min="1031" max="1031" width="27.19921875" style="82" customWidth="1"/>
    <col min="1032" max="1032" width="7.19921875" style="82" customWidth="1"/>
    <col min="1033" max="1033" width="8.19921875" style="82" customWidth="1"/>
    <col min="1034" max="1036" width="14.09765625" style="82" customWidth="1"/>
    <col min="1037" max="1037" width="9.09765625" style="82" customWidth="1"/>
    <col min="1038" max="1278" width="9" style="82"/>
    <col min="1279" max="1279" width="4.69921875" style="82" customWidth="1"/>
    <col min="1280" max="1280" width="18.3984375" style="82" customWidth="1"/>
    <col min="1281" max="1281" width="7.59765625" style="82" customWidth="1"/>
    <col min="1282" max="1282" width="10.19921875" style="82" customWidth="1"/>
    <col min="1283" max="1283" width="27.19921875" style="82" customWidth="1"/>
    <col min="1284" max="1284" width="6" style="82" customWidth="1"/>
    <col min="1285" max="1285" width="4.3984375" style="82" customWidth="1"/>
    <col min="1286" max="1286" width="14.69921875" style="82" customWidth="1"/>
    <col min="1287" max="1287" width="27.19921875" style="82" customWidth="1"/>
    <col min="1288" max="1288" width="7.19921875" style="82" customWidth="1"/>
    <col min="1289" max="1289" width="8.19921875" style="82" customWidth="1"/>
    <col min="1290" max="1292" width="14.09765625" style="82" customWidth="1"/>
    <col min="1293" max="1293" width="9.09765625" style="82" customWidth="1"/>
    <col min="1294" max="1534" width="9" style="82"/>
    <col min="1535" max="1535" width="4.69921875" style="82" customWidth="1"/>
    <col min="1536" max="1536" width="18.3984375" style="82" customWidth="1"/>
    <col min="1537" max="1537" width="7.59765625" style="82" customWidth="1"/>
    <col min="1538" max="1538" width="10.19921875" style="82" customWidth="1"/>
    <col min="1539" max="1539" width="27.19921875" style="82" customWidth="1"/>
    <col min="1540" max="1540" width="6" style="82" customWidth="1"/>
    <col min="1541" max="1541" width="4.3984375" style="82" customWidth="1"/>
    <col min="1542" max="1542" width="14.69921875" style="82" customWidth="1"/>
    <col min="1543" max="1543" width="27.19921875" style="82" customWidth="1"/>
    <col min="1544" max="1544" width="7.19921875" style="82" customWidth="1"/>
    <col min="1545" max="1545" width="8.19921875" style="82" customWidth="1"/>
    <col min="1546" max="1548" width="14.09765625" style="82" customWidth="1"/>
    <col min="1549" max="1549" width="9.09765625" style="82" customWidth="1"/>
    <col min="1550" max="1790" width="9" style="82"/>
    <col min="1791" max="1791" width="4.69921875" style="82" customWidth="1"/>
    <col min="1792" max="1792" width="18.3984375" style="82" customWidth="1"/>
    <col min="1793" max="1793" width="7.59765625" style="82" customWidth="1"/>
    <col min="1794" max="1794" width="10.19921875" style="82" customWidth="1"/>
    <col min="1795" max="1795" width="27.19921875" style="82" customWidth="1"/>
    <col min="1796" max="1796" width="6" style="82" customWidth="1"/>
    <col min="1797" max="1797" width="4.3984375" style="82" customWidth="1"/>
    <col min="1798" max="1798" width="14.69921875" style="82" customWidth="1"/>
    <col min="1799" max="1799" width="27.19921875" style="82" customWidth="1"/>
    <col min="1800" max="1800" width="7.19921875" style="82" customWidth="1"/>
    <col min="1801" max="1801" width="8.19921875" style="82" customWidth="1"/>
    <col min="1802" max="1804" width="14.09765625" style="82" customWidth="1"/>
    <col min="1805" max="1805" width="9.09765625" style="82" customWidth="1"/>
    <col min="1806" max="2046" width="9" style="82"/>
    <col min="2047" max="2047" width="4.69921875" style="82" customWidth="1"/>
    <col min="2048" max="2048" width="18.3984375" style="82" customWidth="1"/>
    <col min="2049" max="2049" width="7.59765625" style="82" customWidth="1"/>
    <col min="2050" max="2050" width="10.19921875" style="82" customWidth="1"/>
    <col min="2051" max="2051" width="27.19921875" style="82" customWidth="1"/>
    <col min="2052" max="2052" width="6" style="82" customWidth="1"/>
    <col min="2053" max="2053" width="4.3984375" style="82" customWidth="1"/>
    <col min="2054" max="2054" width="14.69921875" style="82" customWidth="1"/>
    <col min="2055" max="2055" width="27.19921875" style="82" customWidth="1"/>
    <col min="2056" max="2056" width="7.19921875" style="82" customWidth="1"/>
    <col min="2057" max="2057" width="8.19921875" style="82" customWidth="1"/>
    <col min="2058" max="2060" width="14.09765625" style="82" customWidth="1"/>
    <col min="2061" max="2061" width="9.09765625" style="82" customWidth="1"/>
    <col min="2062" max="2302" width="9" style="82"/>
    <col min="2303" max="2303" width="4.69921875" style="82" customWidth="1"/>
    <col min="2304" max="2304" width="18.3984375" style="82" customWidth="1"/>
    <col min="2305" max="2305" width="7.59765625" style="82" customWidth="1"/>
    <col min="2306" max="2306" width="10.19921875" style="82" customWidth="1"/>
    <col min="2307" max="2307" width="27.19921875" style="82" customWidth="1"/>
    <col min="2308" max="2308" width="6" style="82" customWidth="1"/>
    <col min="2309" max="2309" width="4.3984375" style="82" customWidth="1"/>
    <col min="2310" max="2310" width="14.69921875" style="82" customWidth="1"/>
    <col min="2311" max="2311" width="27.19921875" style="82" customWidth="1"/>
    <col min="2312" max="2312" width="7.19921875" style="82" customWidth="1"/>
    <col min="2313" max="2313" width="8.19921875" style="82" customWidth="1"/>
    <col min="2314" max="2316" width="14.09765625" style="82" customWidth="1"/>
    <col min="2317" max="2317" width="9.09765625" style="82" customWidth="1"/>
    <col min="2318" max="2558" width="9" style="82"/>
    <col min="2559" max="2559" width="4.69921875" style="82" customWidth="1"/>
    <col min="2560" max="2560" width="18.3984375" style="82" customWidth="1"/>
    <col min="2561" max="2561" width="7.59765625" style="82" customWidth="1"/>
    <col min="2562" max="2562" width="10.19921875" style="82" customWidth="1"/>
    <col min="2563" max="2563" width="27.19921875" style="82" customWidth="1"/>
    <col min="2564" max="2564" width="6" style="82" customWidth="1"/>
    <col min="2565" max="2565" width="4.3984375" style="82" customWidth="1"/>
    <col min="2566" max="2566" width="14.69921875" style="82" customWidth="1"/>
    <col min="2567" max="2567" width="27.19921875" style="82" customWidth="1"/>
    <col min="2568" max="2568" width="7.19921875" style="82" customWidth="1"/>
    <col min="2569" max="2569" width="8.19921875" style="82" customWidth="1"/>
    <col min="2570" max="2572" width="14.09765625" style="82" customWidth="1"/>
    <col min="2573" max="2573" width="9.09765625" style="82" customWidth="1"/>
    <col min="2574" max="2814" width="9" style="82"/>
    <col min="2815" max="2815" width="4.69921875" style="82" customWidth="1"/>
    <col min="2816" max="2816" width="18.3984375" style="82" customWidth="1"/>
    <col min="2817" max="2817" width="7.59765625" style="82" customWidth="1"/>
    <col min="2818" max="2818" width="10.19921875" style="82" customWidth="1"/>
    <col min="2819" max="2819" width="27.19921875" style="82" customWidth="1"/>
    <col min="2820" max="2820" width="6" style="82" customWidth="1"/>
    <col min="2821" max="2821" width="4.3984375" style="82" customWidth="1"/>
    <col min="2822" max="2822" width="14.69921875" style="82" customWidth="1"/>
    <col min="2823" max="2823" width="27.19921875" style="82" customWidth="1"/>
    <col min="2824" max="2824" width="7.19921875" style="82" customWidth="1"/>
    <col min="2825" max="2825" width="8.19921875" style="82" customWidth="1"/>
    <col min="2826" max="2828" width="14.09765625" style="82" customWidth="1"/>
    <col min="2829" max="2829" width="9.09765625" style="82" customWidth="1"/>
    <col min="2830" max="3070" width="9" style="82"/>
    <col min="3071" max="3071" width="4.69921875" style="82" customWidth="1"/>
    <col min="3072" max="3072" width="18.3984375" style="82" customWidth="1"/>
    <col min="3073" max="3073" width="7.59765625" style="82" customWidth="1"/>
    <col min="3074" max="3074" width="10.19921875" style="82" customWidth="1"/>
    <col min="3075" max="3075" width="27.19921875" style="82" customWidth="1"/>
    <col min="3076" max="3076" width="6" style="82" customWidth="1"/>
    <col min="3077" max="3077" width="4.3984375" style="82" customWidth="1"/>
    <col min="3078" max="3078" width="14.69921875" style="82" customWidth="1"/>
    <col min="3079" max="3079" width="27.19921875" style="82" customWidth="1"/>
    <col min="3080" max="3080" width="7.19921875" style="82" customWidth="1"/>
    <col min="3081" max="3081" width="8.19921875" style="82" customWidth="1"/>
    <col min="3082" max="3084" width="14.09765625" style="82" customWidth="1"/>
    <col min="3085" max="3085" width="9.09765625" style="82" customWidth="1"/>
    <col min="3086" max="3326" width="9" style="82"/>
    <col min="3327" max="3327" width="4.69921875" style="82" customWidth="1"/>
    <col min="3328" max="3328" width="18.3984375" style="82" customWidth="1"/>
    <col min="3329" max="3329" width="7.59765625" style="82" customWidth="1"/>
    <col min="3330" max="3330" width="10.19921875" style="82" customWidth="1"/>
    <col min="3331" max="3331" width="27.19921875" style="82" customWidth="1"/>
    <col min="3332" max="3332" width="6" style="82" customWidth="1"/>
    <col min="3333" max="3333" width="4.3984375" style="82" customWidth="1"/>
    <col min="3334" max="3334" width="14.69921875" style="82" customWidth="1"/>
    <col min="3335" max="3335" width="27.19921875" style="82" customWidth="1"/>
    <col min="3336" max="3336" width="7.19921875" style="82" customWidth="1"/>
    <col min="3337" max="3337" width="8.19921875" style="82" customWidth="1"/>
    <col min="3338" max="3340" width="14.09765625" style="82" customWidth="1"/>
    <col min="3341" max="3341" width="9.09765625" style="82" customWidth="1"/>
    <col min="3342" max="3582" width="9" style="82"/>
    <col min="3583" max="3583" width="4.69921875" style="82" customWidth="1"/>
    <col min="3584" max="3584" width="18.3984375" style="82" customWidth="1"/>
    <col min="3585" max="3585" width="7.59765625" style="82" customWidth="1"/>
    <col min="3586" max="3586" width="10.19921875" style="82" customWidth="1"/>
    <col min="3587" max="3587" width="27.19921875" style="82" customWidth="1"/>
    <col min="3588" max="3588" width="6" style="82" customWidth="1"/>
    <col min="3589" max="3589" width="4.3984375" style="82" customWidth="1"/>
    <col min="3590" max="3590" width="14.69921875" style="82" customWidth="1"/>
    <col min="3591" max="3591" width="27.19921875" style="82" customWidth="1"/>
    <col min="3592" max="3592" width="7.19921875" style="82" customWidth="1"/>
    <col min="3593" max="3593" width="8.19921875" style="82" customWidth="1"/>
    <col min="3594" max="3596" width="14.09765625" style="82" customWidth="1"/>
    <col min="3597" max="3597" width="9.09765625" style="82" customWidth="1"/>
    <col min="3598" max="3838" width="9" style="82"/>
    <col min="3839" max="3839" width="4.69921875" style="82" customWidth="1"/>
    <col min="3840" max="3840" width="18.3984375" style="82" customWidth="1"/>
    <col min="3841" max="3841" width="7.59765625" style="82" customWidth="1"/>
    <col min="3842" max="3842" width="10.19921875" style="82" customWidth="1"/>
    <col min="3843" max="3843" width="27.19921875" style="82" customWidth="1"/>
    <col min="3844" max="3844" width="6" style="82" customWidth="1"/>
    <col min="3845" max="3845" width="4.3984375" style="82" customWidth="1"/>
    <col min="3846" max="3846" width="14.69921875" style="82" customWidth="1"/>
    <col min="3847" max="3847" width="27.19921875" style="82" customWidth="1"/>
    <col min="3848" max="3848" width="7.19921875" style="82" customWidth="1"/>
    <col min="3849" max="3849" width="8.19921875" style="82" customWidth="1"/>
    <col min="3850" max="3852" width="14.09765625" style="82" customWidth="1"/>
    <col min="3853" max="3853" width="9.09765625" style="82" customWidth="1"/>
    <col min="3854" max="4094" width="9" style="82"/>
    <col min="4095" max="4095" width="4.69921875" style="82" customWidth="1"/>
    <col min="4096" max="4096" width="18.3984375" style="82" customWidth="1"/>
    <col min="4097" max="4097" width="7.59765625" style="82" customWidth="1"/>
    <col min="4098" max="4098" width="10.19921875" style="82" customWidth="1"/>
    <col min="4099" max="4099" width="27.19921875" style="82" customWidth="1"/>
    <col min="4100" max="4100" width="6" style="82" customWidth="1"/>
    <col min="4101" max="4101" width="4.3984375" style="82" customWidth="1"/>
    <col min="4102" max="4102" width="14.69921875" style="82" customWidth="1"/>
    <col min="4103" max="4103" width="27.19921875" style="82" customWidth="1"/>
    <col min="4104" max="4104" width="7.19921875" style="82" customWidth="1"/>
    <col min="4105" max="4105" width="8.19921875" style="82" customWidth="1"/>
    <col min="4106" max="4108" width="14.09765625" style="82" customWidth="1"/>
    <col min="4109" max="4109" width="9.09765625" style="82" customWidth="1"/>
    <col min="4110" max="4350" width="9" style="82"/>
    <col min="4351" max="4351" width="4.69921875" style="82" customWidth="1"/>
    <col min="4352" max="4352" width="18.3984375" style="82" customWidth="1"/>
    <col min="4353" max="4353" width="7.59765625" style="82" customWidth="1"/>
    <col min="4354" max="4354" width="10.19921875" style="82" customWidth="1"/>
    <col min="4355" max="4355" width="27.19921875" style="82" customWidth="1"/>
    <col min="4356" max="4356" width="6" style="82" customWidth="1"/>
    <col min="4357" max="4357" width="4.3984375" style="82" customWidth="1"/>
    <col min="4358" max="4358" width="14.69921875" style="82" customWidth="1"/>
    <col min="4359" max="4359" width="27.19921875" style="82" customWidth="1"/>
    <col min="4360" max="4360" width="7.19921875" style="82" customWidth="1"/>
    <col min="4361" max="4361" width="8.19921875" style="82" customWidth="1"/>
    <col min="4362" max="4364" width="14.09765625" style="82" customWidth="1"/>
    <col min="4365" max="4365" width="9.09765625" style="82" customWidth="1"/>
    <col min="4366" max="4606" width="9" style="82"/>
    <col min="4607" max="4607" width="4.69921875" style="82" customWidth="1"/>
    <col min="4608" max="4608" width="18.3984375" style="82" customWidth="1"/>
    <col min="4609" max="4609" width="7.59765625" style="82" customWidth="1"/>
    <col min="4610" max="4610" width="10.19921875" style="82" customWidth="1"/>
    <col min="4611" max="4611" width="27.19921875" style="82" customWidth="1"/>
    <col min="4612" max="4612" width="6" style="82" customWidth="1"/>
    <col min="4613" max="4613" width="4.3984375" style="82" customWidth="1"/>
    <col min="4614" max="4614" width="14.69921875" style="82" customWidth="1"/>
    <col min="4615" max="4615" width="27.19921875" style="82" customWidth="1"/>
    <col min="4616" max="4616" width="7.19921875" style="82" customWidth="1"/>
    <col min="4617" max="4617" width="8.19921875" style="82" customWidth="1"/>
    <col min="4618" max="4620" width="14.09765625" style="82" customWidth="1"/>
    <col min="4621" max="4621" width="9.09765625" style="82" customWidth="1"/>
    <col min="4622" max="4862" width="9" style="82"/>
    <col min="4863" max="4863" width="4.69921875" style="82" customWidth="1"/>
    <col min="4864" max="4864" width="18.3984375" style="82" customWidth="1"/>
    <col min="4865" max="4865" width="7.59765625" style="82" customWidth="1"/>
    <col min="4866" max="4866" width="10.19921875" style="82" customWidth="1"/>
    <col min="4867" max="4867" width="27.19921875" style="82" customWidth="1"/>
    <col min="4868" max="4868" width="6" style="82" customWidth="1"/>
    <col min="4869" max="4869" width="4.3984375" style="82" customWidth="1"/>
    <col min="4870" max="4870" width="14.69921875" style="82" customWidth="1"/>
    <col min="4871" max="4871" width="27.19921875" style="82" customWidth="1"/>
    <col min="4872" max="4872" width="7.19921875" style="82" customWidth="1"/>
    <col min="4873" max="4873" width="8.19921875" style="82" customWidth="1"/>
    <col min="4874" max="4876" width="14.09765625" style="82" customWidth="1"/>
    <col min="4877" max="4877" width="9.09765625" style="82" customWidth="1"/>
    <col min="4878" max="5118" width="9" style="82"/>
    <col min="5119" max="5119" width="4.69921875" style="82" customWidth="1"/>
    <col min="5120" max="5120" width="18.3984375" style="82" customWidth="1"/>
    <col min="5121" max="5121" width="7.59765625" style="82" customWidth="1"/>
    <col min="5122" max="5122" width="10.19921875" style="82" customWidth="1"/>
    <col min="5123" max="5123" width="27.19921875" style="82" customWidth="1"/>
    <col min="5124" max="5124" width="6" style="82" customWidth="1"/>
    <col min="5125" max="5125" width="4.3984375" style="82" customWidth="1"/>
    <col min="5126" max="5126" width="14.69921875" style="82" customWidth="1"/>
    <col min="5127" max="5127" width="27.19921875" style="82" customWidth="1"/>
    <col min="5128" max="5128" width="7.19921875" style="82" customWidth="1"/>
    <col min="5129" max="5129" width="8.19921875" style="82" customWidth="1"/>
    <col min="5130" max="5132" width="14.09765625" style="82" customWidth="1"/>
    <col min="5133" max="5133" width="9.09765625" style="82" customWidth="1"/>
    <col min="5134" max="5374" width="9" style="82"/>
    <col min="5375" max="5375" width="4.69921875" style="82" customWidth="1"/>
    <col min="5376" max="5376" width="18.3984375" style="82" customWidth="1"/>
    <col min="5377" max="5377" width="7.59765625" style="82" customWidth="1"/>
    <col min="5378" max="5378" width="10.19921875" style="82" customWidth="1"/>
    <col min="5379" max="5379" width="27.19921875" style="82" customWidth="1"/>
    <col min="5380" max="5380" width="6" style="82" customWidth="1"/>
    <col min="5381" max="5381" width="4.3984375" style="82" customWidth="1"/>
    <col min="5382" max="5382" width="14.69921875" style="82" customWidth="1"/>
    <col min="5383" max="5383" width="27.19921875" style="82" customWidth="1"/>
    <col min="5384" max="5384" width="7.19921875" style="82" customWidth="1"/>
    <col min="5385" max="5385" width="8.19921875" style="82" customWidth="1"/>
    <col min="5386" max="5388" width="14.09765625" style="82" customWidth="1"/>
    <col min="5389" max="5389" width="9.09765625" style="82" customWidth="1"/>
    <col min="5390" max="5630" width="9" style="82"/>
    <col min="5631" max="5631" width="4.69921875" style="82" customWidth="1"/>
    <col min="5632" max="5632" width="18.3984375" style="82" customWidth="1"/>
    <col min="5633" max="5633" width="7.59765625" style="82" customWidth="1"/>
    <col min="5634" max="5634" width="10.19921875" style="82" customWidth="1"/>
    <col min="5635" max="5635" width="27.19921875" style="82" customWidth="1"/>
    <col min="5636" max="5636" width="6" style="82" customWidth="1"/>
    <col min="5637" max="5637" width="4.3984375" style="82" customWidth="1"/>
    <col min="5638" max="5638" width="14.69921875" style="82" customWidth="1"/>
    <col min="5639" max="5639" width="27.19921875" style="82" customWidth="1"/>
    <col min="5640" max="5640" width="7.19921875" style="82" customWidth="1"/>
    <col min="5641" max="5641" width="8.19921875" style="82" customWidth="1"/>
    <col min="5642" max="5644" width="14.09765625" style="82" customWidth="1"/>
    <col min="5645" max="5645" width="9.09765625" style="82" customWidth="1"/>
    <col min="5646" max="5886" width="9" style="82"/>
    <col min="5887" max="5887" width="4.69921875" style="82" customWidth="1"/>
    <col min="5888" max="5888" width="18.3984375" style="82" customWidth="1"/>
    <col min="5889" max="5889" width="7.59765625" style="82" customWidth="1"/>
    <col min="5890" max="5890" width="10.19921875" style="82" customWidth="1"/>
    <col min="5891" max="5891" width="27.19921875" style="82" customWidth="1"/>
    <col min="5892" max="5892" width="6" style="82" customWidth="1"/>
    <col min="5893" max="5893" width="4.3984375" style="82" customWidth="1"/>
    <col min="5894" max="5894" width="14.69921875" style="82" customWidth="1"/>
    <col min="5895" max="5895" width="27.19921875" style="82" customWidth="1"/>
    <col min="5896" max="5896" width="7.19921875" style="82" customWidth="1"/>
    <col min="5897" max="5897" width="8.19921875" style="82" customWidth="1"/>
    <col min="5898" max="5900" width="14.09765625" style="82" customWidth="1"/>
    <col min="5901" max="5901" width="9.09765625" style="82" customWidth="1"/>
    <col min="5902" max="6142" width="9" style="82"/>
    <col min="6143" max="6143" width="4.69921875" style="82" customWidth="1"/>
    <col min="6144" max="6144" width="18.3984375" style="82" customWidth="1"/>
    <col min="6145" max="6145" width="7.59765625" style="82" customWidth="1"/>
    <col min="6146" max="6146" width="10.19921875" style="82" customWidth="1"/>
    <col min="6147" max="6147" width="27.19921875" style="82" customWidth="1"/>
    <col min="6148" max="6148" width="6" style="82" customWidth="1"/>
    <col min="6149" max="6149" width="4.3984375" style="82" customWidth="1"/>
    <col min="6150" max="6150" width="14.69921875" style="82" customWidth="1"/>
    <col min="6151" max="6151" width="27.19921875" style="82" customWidth="1"/>
    <col min="6152" max="6152" width="7.19921875" style="82" customWidth="1"/>
    <col min="6153" max="6153" width="8.19921875" style="82" customWidth="1"/>
    <col min="6154" max="6156" width="14.09765625" style="82" customWidth="1"/>
    <col min="6157" max="6157" width="9.09765625" style="82" customWidth="1"/>
    <col min="6158" max="6398" width="9" style="82"/>
    <col min="6399" max="6399" width="4.69921875" style="82" customWidth="1"/>
    <col min="6400" max="6400" width="18.3984375" style="82" customWidth="1"/>
    <col min="6401" max="6401" width="7.59765625" style="82" customWidth="1"/>
    <col min="6402" max="6402" width="10.19921875" style="82" customWidth="1"/>
    <col min="6403" max="6403" width="27.19921875" style="82" customWidth="1"/>
    <col min="6404" max="6404" width="6" style="82" customWidth="1"/>
    <col min="6405" max="6405" width="4.3984375" style="82" customWidth="1"/>
    <col min="6406" max="6406" width="14.69921875" style="82" customWidth="1"/>
    <col min="6407" max="6407" width="27.19921875" style="82" customWidth="1"/>
    <col min="6408" max="6408" width="7.19921875" style="82" customWidth="1"/>
    <col min="6409" max="6409" width="8.19921875" style="82" customWidth="1"/>
    <col min="6410" max="6412" width="14.09765625" style="82" customWidth="1"/>
    <col min="6413" max="6413" width="9.09765625" style="82" customWidth="1"/>
    <col min="6414" max="6654" width="9" style="82"/>
    <col min="6655" max="6655" width="4.69921875" style="82" customWidth="1"/>
    <col min="6656" max="6656" width="18.3984375" style="82" customWidth="1"/>
    <col min="6657" max="6657" width="7.59765625" style="82" customWidth="1"/>
    <col min="6658" max="6658" width="10.19921875" style="82" customWidth="1"/>
    <col min="6659" max="6659" width="27.19921875" style="82" customWidth="1"/>
    <col min="6660" max="6660" width="6" style="82" customWidth="1"/>
    <col min="6661" max="6661" width="4.3984375" style="82" customWidth="1"/>
    <col min="6662" max="6662" width="14.69921875" style="82" customWidth="1"/>
    <col min="6663" max="6663" width="27.19921875" style="82" customWidth="1"/>
    <col min="6664" max="6664" width="7.19921875" style="82" customWidth="1"/>
    <col min="6665" max="6665" width="8.19921875" style="82" customWidth="1"/>
    <col min="6666" max="6668" width="14.09765625" style="82" customWidth="1"/>
    <col min="6669" max="6669" width="9.09765625" style="82" customWidth="1"/>
    <col min="6670" max="6910" width="9" style="82"/>
    <col min="6911" max="6911" width="4.69921875" style="82" customWidth="1"/>
    <col min="6912" max="6912" width="18.3984375" style="82" customWidth="1"/>
    <col min="6913" max="6913" width="7.59765625" style="82" customWidth="1"/>
    <col min="6914" max="6914" width="10.19921875" style="82" customWidth="1"/>
    <col min="6915" max="6915" width="27.19921875" style="82" customWidth="1"/>
    <col min="6916" max="6916" width="6" style="82" customWidth="1"/>
    <col min="6917" max="6917" width="4.3984375" style="82" customWidth="1"/>
    <col min="6918" max="6918" width="14.69921875" style="82" customWidth="1"/>
    <col min="6919" max="6919" width="27.19921875" style="82" customWidth="1"/>
    <col min="6920" max="6920" width="7.19921875" style="82" customWidth="1"/>
    <col min="6921" max="6921" width="8.19921875" style="82" customWidth="1"/>
    <col min="6922" max="6924" width="14.09765625" style="82" customWidth="1"/>
    <col min="6925" max="6925" width="9.09765625" style="82" customWidth="1"/>
    <col min="6926" max="7166" width="9" style="82"/>
    <col min="7167" max="7167" width="4.69921875" style="82" customWidth="1"/>
    <col min="7168" max="7168" width="18.3984375" style="82" customWidth="1"/>
    <col min="7169" max="7169" width="7.59765625" style="82" customWidth="1"/>
    <col min="7170" max="7170" width="10.19921875" style="82" customWidth="1"/>
    <col min="7171" max="7171" width="27.19921875" style="82" customWidth="1"/>
    <col min="7172" max="7172" width="6" style="82" customWidth="1"/>
    <col min="7173" max="7173" width="4.3984375" style="82" customWidth="1"/>
    <col min="7174" max="7174" width="14.69921875" style="82" customWidth="1"/>
    <col min="7175" max="7175" width="27.19921875" style="82" customWidth="1"/>
    <col min="7176" max="7176" width="7.19921875" style="82" customWidth="1"/>
    <col min="7177" max="7177" width="8.19921875" style="82" customWidth="1"/>
    <col min="7178" max="7180" width="14.09765625" style="82" customWidth="1"/>
    <col min="7181" max="7181" width="9.09765625" style="82" customWidth="1"/>
    <col min="7182" max="7422" width="9" style="82"/>
    <col min="7423" max="7423" width="4.69921875" style="82" customWidth="1"/>
    <col min="7424" max="7424" width="18.3984375" style="82" customWidth="1"/>
    <col min="7425" max="7425" width="7.59765625" style="82" customWidth="1"/>
    <col min="7426" max="7426" width="10.19921875" style="82" customWidth="1"/>
    <col min="7427" max="7427" width="27.19921875" style="82" customWidth="1"/>
    <col min="7428" max="7428" width="6" style="82" customWidth="1"/>
    <col min="7429" max="7429" width="4.3984375" style="82" customWidth="1"/>
    <col min="7430" max="7430" width="14.69921875" style="82" customWidth="1"/>
    <col min="7431" max="7431" width="27.19921875" style="82" customWidth="1"/>
    <col min="7432" max="7432" width="7.19921875" style="82" customWidth="1"/>
    <col min="7433" max="7433" width="8.19921875" style="82" customWidth="1"/>
    <col min="7434" max="7436" width="14.09765625" style="82" customWidth="1"/>
    <col min="7437" max="7437" width="9.09765625" style="82" customWidth="1"/>
    <col min="7438" max="7678" width="9" style="82"/>
    <col min="7679" max="7679" width="4.69921875" style="82" customWidth="1"/>
    <col min="7680" max="7680" width="18.3984375" style="82" customWidth="1"/>
    <col min="7681" max="7681" width="7.59765625" style="82" customWidth="1"/>
    <col min="7682" max="7682" width="10.19921875" style="82" customWidth="1"/>
    <col min="7683" max="7683" width="27.19921875" style="82" customWidth="1"/>
    <col min="7684" max="7684" width="6" style="82" customWidth="1"/>
    <col min="7685" max="7685" width="4.3984375" style="82" customWidth="1"/>
    <col min="7686" max="7686" width="14.69921875" style="82" customWidth="1"/>
    <col min="7687" max="7687" width="27.19921875" style="82" customWidth="1"/>
    <col min="7688" max="7688" width="7.19921875" style="82" customWidth="1"/>
    <col min="7689" max="7689" width="8.19921875" style="82" customWidth="1"/>
    <col min="7690" max="7692" width="14.09765625" style="82" customWidth="1"/>
    <col min="7693" max="7693" width="9.09765625" style="82" customWidth="1"/>
    <col min="7694" max="7934" width="9" style="82"/>
    <col min="7935" max="7935" width="4.69921875" style="82" customWidth="1"/>
    <col min="7936" max="7936" width="18.3984375" style="82" customWidth="1"/>
    <col min="7937" max="7937" width="7.59765625" style="82" customWidth="1"/>
    <col min="7938" max="7938" width="10.19921875" style="82" customWidth="1"/>
    <col min="7939" max="7939" width="27.19921875" style="82" customWidth="1"/>
    <col min="7940" max="7940" width="6" style="82" customWidth="1"/>
    <col min="7941" max="7941" width="4.3984375" style="82" customWidth="1"/>
    <col min="7942" max="7942" width="14.69921875" style="82" customWidth="1"/>
    <col min="7943" max="7943" width="27.19921875" style="82" customWidth="1"/>
    <col min="7944" max="7944" width="7.19921875" style="82" customWidth="1"/>
    <col min="7945" max="7945" width="8.19921875" style="82" customWidth="1"/>
    <col min="7946" max="7948" width="14.09765625" style="82" customWidth="1"/>
    <col min="7949" max="7949" width="9.09765625" style="82" customWidth="1"/>
    <col min="7950" max="8190" width="9" style="82"/>
    <col min="8191" max="8191" width="4.69921875" style="82" customWidth="1"/>
    <col min="8192" max="8192" width="18.3984375" style="82" customWidth="1"/>
    <col min="8193" max="8193" width="7.59765625" style="82" customWidth="1"/>
    <col min="8194" max="8194" width="10.19921875" style="82" customWidth="1"/>
    <col min="8195" max="8195" width="27.19921875" style="82" customWidth="1"/>
    <col min="8196" max="8196" width="6" style="82" customWidth="1"/>
    <col min="8197" max="8197" width="4.3984375" style="82" customWidth="1"/>
    <col min="8198" max="8198" width="14.69921875" style="82" customWidth="1"/>
    <col min="8199" max="8199" width="27.19921875" style="82" customWidth="1"/>
    <col min="8200" max="8200" width="7.19921875" style="82" customWidth="1"/>
    <col min="8201" max="8201" width="8.19921875" style="82" customWidth="1"/>
    <col min="8202" max="8204" width="14.09765625" style="82" customWidth="1"/>
    <col min="8205" max="8205" width="9.09765625" style="82" customWidth="1"/>
    <col min="8206" max="8446" width="9" style="82"/>
    <col min="8447" max="8447" width="4.69921875" style="82" customWidth="1"/>
    <col min="8448" max="8448" width="18.3984375" style="82" customWidth="1"/>
    <col min="8449" max="8449" width="7.59765625" style="82" customWidth="1"/>
    <col min="8450" max="8450" width="10.19921875" style="82" customWidth="1"/>
    <col min="8451" max="8451" width="27.19921875" style="82" customWidth="1"/>
    <col min="8452" max="8452" width="6" style="82" customWidth="1"/>
    <col min="8453" max="8453" width="4.3984375" style="82" customWidth="1"/>
    <col min="8454" max="8454" width="14.69921875" style="82" customWidth="1"/>
    <col min="8455" max="8455" width="27.19921875" style="82" customWidth="1"/>
    <col min="8456" max="8456" width="7.19921875" style="82" customWidth="1"/>
    <col min="8457" max="8457" width="8.19921875" style="82" customWidth="1"/>
    <col min="8458" max="8460" width="14.09765625" style="82" customWidth="1"/>
    <col min="8461" max="8461" width="9.09765625" style="82" customWidth="1"/>
    <col min="8462" max="8702" width="9" style="82"/>
    <col min="8703" max="8703" width="4.69921875" style="82" customWidth="1"/>
    <col min="8704" max="8704" width="18.3984375" style="82" customWidth="1"/>
    <col min="8705" max="8705" width="7.59765625" style="82" customWidth="1"/>
    <col min="8706" max="8706" width="10.19921875" style="82" customWidth="1"/>
    <col min="8707" max="8707" width="27.19921875" style="82" customWidth="1"/>
    <col min="8708" max="8708" width="6" style="82" customWidth="1"/>
    <col min="8709" max="8709" width="4.3984375" style="82" customWidth="1"/>
    <col min="8710" max="8710" width="14.69921875" style="82" customWidth="1"/>
    <col min="8711" max="8711" width="27.19921875" style="82" customWidth="1"/>
    <col min="8712" max="8712" width="7.19921875" style="82" customWidth="1"/>
    <col min="8713" max="8713" width="8.19921875" style="82" customWidth="1"/>
    <col min="8714" max="8716" width="14.09765625" style="82" customWidth="1"/>
    <col min="8717" max="8717" width="9.09765625" style="82" customWidth="1"/>
    <col min="8718" max="8958" width="9" style="82"/>
    <col min="8959" max="8959" width="4.69921875" style="82" customWidth="1"/>
    <col min="8960" max="8960" width="18.3984375" style="82" customWidth="1"/>
    <col min="8961" max="8961" width="7.59765625" style="82" customWidth="1"/>
    <col min="8962" max="8962" width="10.19921875" style="82" customWidth="1"/>
    <col min="8963" max="8963" width="27.19921875" style="82" customWidth="1"/>
    <col min="8964" max="8964" width="6" style="82" customWidth="1"/>
    <col min="8965" max="8965" width="4.3984375" style="82" customWidth="1"/>
    <col min="8966" max="8966" width="14.69921875" style="82" customWidth="1"/>
    <col min="8967" max="8967" width="27.19921875" style="82" customWidth="1"/>
    <col min="8968" max="8968" width="7.19921875" style="82" customWidth="1"/>
    <col min="8969" max="8969" width="8.19921875" style="82" customWidth="1"/>
    <col min="8970" max="8972" width="14.09765625" style="82" customWidth="1"/>
    <col min="8973" max="8973" width="9.09765625" style="82" customWidth="1"/>
    <col min="8974" max="9214" width="9" style="82"/>
    <col min="9215" max="9215" width="4.69921875" style="82" customWidth="1"/>
    <col min="9216" max="9216" width="18.3984375" style="82" customWidth="1"/>
    <col min="9217" max="9217" width="7.59765625" style="82" customWidth="1"/>
    <col min="9218" max="9218" width="10.19921875" style="82" customWidth="1"/>
    <col min="9219" max="9219" width="27.19921875" style="82" customWidth="1"/>
    <col min="9220" max="9220" width="6" style="82" customWidth="1"/>
    <col min="9221" max="9221" width="4.3984375" style="82" customWidth="1"/>
    <col min="9222" max="9222" width="14.69921875" style="82" customWidth="1"/>
    <col min="9223" max="9223" width="27.19921875" style="82" customWidth="1"/>
    <col min="9224" max="9224" width="7.19921875" style="82" customWidth="1"/>
    <col min="9225" max="9225" width="8.19921875" style="82" customWidth="1"/>
    <col min="9226" max="9228" width="14.09765625" style="82" customWidth="1"/>
    <col min="9229" max="9229" width="9.09765625" style="82" customWidth="1"/>
    <col min="9230" max="9470" width="9" style="82"/>
    <col min="9471" max="9471" width="4.69921875" style="82" customWidth="1"/>
    <col min="9472" max="9472" width="18.3984375" style="82" customWidth="1"/>
    <col min="9473" max="9473" width="7.59765625" style="82" customWidth="1"/>
    <col min="9474" max="9474" width="10.19921875" style="82" customWidth="1"/>
    <col min="9475" max="9475" width="27.19921875" style="82" customWidth="1"/>
    <col min="9476" max="9476" width="6" style="82" customWidth="1"/>
    <col min="9477" max="9477" width="4.3984375" style="82" customWidth="1"/>
    <col min="9478" max="9478" width="14.69921875" style="82" customWidth="1"/>
    <col min="9479" max="9479" width="27.19921875" style="82" customWidth="1"/>
    <col min="9480" max="9480" width="7.19921875" style="82" customWidth="1"/>
    <col min="9481" max="9481" width="8.19921875" style="82" customWidth="1"/>
    <col min="9482" max="9484" width="14.09765625" style="82" customWidth="1"/>
    <col min="9485" max="9485" width="9.09765625" style="82" customWidth="1"/>
    <col min="9486" max="9726" width="9" style="82"/>
    <col min="9727" max="9727" width="4.69921875" style="82" customWidth="1"/>
    <col min="9728" max="9728" width="18.3984375" style="82" customWidth="1"/>
    <col min="9729" max="9729" width="7.59765625" style="82" customWidth="1"/>
    <col min="9730" max="9730" width="10.19921875" style="82" customWidth="1"/>
    <col min="9731" max="9731" width="27.19921875" style="82" customWidth="1"/>
    <col min="9732" max="9732" width="6" style="82" customWidth="1"/>
    <col min="9733" max="9733" width="4.3984375" style="82" customWidth="1"/>
    <col min="9734" max="9734" width="14.69921875" style="82" customWidth="1"/>
    <col min="9735" max="9735" width="27.19921875" style="82" customWidth="1"/>
    <col min="9736" max="9736" width="7.19921875" style="82" customWidth="1"/>
    <col min="9737" max="9737" width="8.19921875" style="82" customWidth="1"/>
    <col min="9738" max="9740" width="14.09765625" style="82" customWidth="1"/>
    <col min="9741" max="9741" width="9.09765625" style="82" customWidth="1"/>
    <col min="9742" max="9982" width="9" style="82"/>
    <col min="9983" max="9983" width="4.69921875" style="82" customWidth="1"/>
    <col min="9984" max="9984" width="18.3984375" style="82" customWidth="1"/>
    <col min="9985" max="9985" width="7.59765625" style="82" customWidth="1"/>
    <col min="9986" max="9986" width="10.19921875" style="82" customWidth="1"/>
    <col min="9987" max="9987" width="27.19921875" style="82" customWidth="1"/>
    <col min="9988" max="9988" width="6" style="82" customWidth="1"/>
    <col min="9989" max="9989" width="4.3984375" style="82" customWidth="1"/>
    <col min="9990" max="9990" width="14.69921875" style="82" customWidth="1"/>
    <col min="9991" max="9991" width="27.19921875" style="82" customWidth="1"/>
    <col min="9992" max="9992" width="7.19921875" style="82" customWidth="1"/>
    <col min="9993" max="9993" width="8.19921875" style="82" customWidth="1"/>
    <col min="9994" max="9996" width="14.09765625" style="82" customWidth="1"/>
    <col min="9997" max="9997" width="9.09765625" style="82" customWidth="1"/>
    <col min="9998" max="10238" width="9" style="82"/>
    <col min="10239" max="10239" width="4.69921875" style="82" customWidth="1"/>
    <col min="10240" max="10240" width="18.3984375" style="82" customWidth="1"/>
    <col min="10241" max="10241" width="7.59765625" style="82" customWidth="1"/>
    <col min="10242" max="10242" width="10.19921875" style="82" customWidth="1"/>
    <col min="10243" max="10243" width="27.19921875" style="82" customWidth="1"/>
    <col min="10244" max="10244" width="6" style="82" customWidth="1"/>
    <col min="10245" max="10245" width="4.3984375" style="82" customWidth="1"/>
    <col min="10246" max="10246" width="14.69921875" style="82" customWidth="1"/>
    <col min="10247" max="10247" width="27.19921875" style="82" customWidth="1"/>
    <col min="10248" max="10248" width="7.19921875" style="82" customWidth="1"/>
    <col min="10249" max="10249" width="8.19921875" style="82" customWidth="1"/>
    <col min="10250" max="10252" width="14.09765625" style="82" customWidth="1"/>
    <col min="10253" max="10253" width="9.09765625" style="82" customWidth="1"/>
    <col min="10254" max="10494" width="9" style="82"/>
    <col min="10495" max="10495" width="4.69921875" style="82" customWidth="1"/>
    <col min="10496" max="10496" width="18.3984375" style="82" customWidth="1"/>
    <col min="10497" max="10497" width="7.59765625" style="82" customWidth="1"/>
    <col min="10498" max="10498" width="10.19921875" style="82" customWidth="1"/>
    <col min="10499" max="10499" width="27.19921875" style="82" customWidth="1"/>
    <col min="10500" max="10500" width="6" style="82" customWidth="1"/>
    <col min="10501" max="10501" width="4.3984375" style="82" customWidth="1"/>
    <col min="10502" max="10502" width="14.69921875" style="82" customWidth="1"/>
    <col min="10503" max="10503" width="27.19921875" style="82" customWidth="1"/>
    <col min="10504" max="10504" width="7.19921875" style="82" customWidth="1"/>
    <col min="10505" max="10505" width="8.19921875" style="82" customWidth="1"/>
    <col min="10506" max="10508" width="14.09765625" style="82" customWidth="1"/>
    <col min="10509" max="10509" width="9.09765625" style="82" customWidth="1"/>
    <col min="10510" max="10750" width="9" style="82"/>
    <col min="10751" max="10751" width="4.69921875" style="82" customWidth="1"/>
    <col min="10752" max="10752" width="18.3984375" style="82" customWidth="1"/>
    <col min="10753" max="10753" width="7.59765625" style="82" customWidth="1"/>
    <col min="10754" max="10754" width="10.19921875" style="82" customWidth="1"/>
    <col min="10755" max="10755" width="27.19921875" style="82" customWidth="1"/>
    <col min="10756" max="10756" width="6" style="82" customWidth="1"/>
    <col min="10757" max="10757" width="4.3984375" style="82" customWidth="1"/>
    <col min="10758" max="10758" width="14.69921875" style="82" customWidth="1"/>
    <col min="10759" max="10759" width="27.19921875" style="82" customWidth="1"/>
    <col min="10760" max="10760" width="7.19921875" style="82" customWidth="1"/>
    <col min="10761" max="10761" width="8.19921875" style="82" customWidth="1"/>
    <col min="10762" max="10764" width="14.09765625" style="82" customWidth="1"/>
    <col min="10765" max="10765" width="9.09765625" style="82" customWidth="1"/>
    <col min="10766" max="11006" width="9" style="82"/>
    <col min="11007" max="11007" width="4.69921875" style="82" customWidth="1"/>
    <col min="11008" max="11008" width="18.3984375" style="82" customWidth="1"/>
    <col min="11009" max="11009" width="7.59765625" style="82" customWidth="1"/>
    <col min="11010" max="11010" width="10.19921875" style="82" customWidth="1"/>
    <col min="11011" max="11011" width="27.19921875" style="82" customWidth="1"/>
    <col min="11012" max="11012" width="6" style="82" customWidth="1"/>
    <col min="11013" max="11013" width="4.3984375" style="82" customWidth="1"/>
    <col min="11014" max="11014" width="14.69921875" style="82" customWidth="1"/>
    <col min="11015" max="11015" width="27.19921875" style="82" customWidth="1"/>
    <col min="11016" max="11016" width="7.19921875" style="82" customWidth="1"/>
    <col min="11017" max="11017" width="8.19921875" style="82" customWidth="1"/>
    <col min="11018" max="11020" width="14.09765625" style="82" customWidth="1"/>
    <col min="11021" max="11021" width="9.09765625" style="82" customWidth="1"/>
    <col min="11022" max="11262" width="9" style="82"/>
    <col min="11263" max="11263" width="4.69921875" style="82" customWidth="1"/>
    <col min="11264" max="11264" width="18.3984375" style="82" customWidth="1"/>
    <col min="11265" max="11265" width="7.59765625" style="82" customWidth="1"/>
    <col min="11266" max="11266" width="10.19921875" style="82" customWidth="1"/>
    <col min="11267" max="11267" width="27.19921875" style="82" customWidth="1"/>
    <col min="11268" max="11268" width="6" style="82" customWidth="1"/>
    <col min="11269" max="11269" width="4.3984375" style="82" customWidth="1"/>
    <col min="11270" max="11270" width="14.69921875" style="82" customWidth="1"/>
    <col min="11271" max="11271" width="27.19921875" style="82" customWidth="1"/>
    <col min="11272" max="11272" width="7.19921875" style="82" customWidth="1"/>
    <col min="11273" max="11273" width="8.19921875" style="82" customWidth="1"/>
    <col min="11274" max="11276" width="14.09765625" style="82" customWidth="1"/>
    <col min="11277" max="11277" width="9.09765625" style="82" customWidth="1"/>
    <col min="11278" max="11518" width="9" style="82"/>
    <col min="11519" max="11519" width="4.69921875" style="82" customWidth="1"/>
    <col min="11520" max="11520" width="18.3984375" style="82" customWidth="1"/>
    <col min="11521" max="11521" width="7.59765625" style="82" customWidth="1"/>
    <col min="11522" max="11522" width="10.19921875" style="82" customWidth="1"/>
    <col min="11523" max="11523" width="27.19921875" style="82" customWidth="1"/>
    <col min="11524" max="11524" width="6" style="82" customWidth="1"/>
    <col min="11525" max="11525" width="4.3984375" style="82" customWidth="1"/>
    <col min="11526" max="11526" width="14.69921875" style="82" customWidth="1"/>
    <col min="11527" max="11527" width="27.19921875" style="82" customWidth="1"/>
    <col min="11528" max="11528" width="7.19921875" style="82" customWidth="1"/>
    <col min="11529" max="11529" width="8.19921875" style="82" customWidth="1"/>
    <col min="11530" max="11532" width="14.09765625" style="82" customWidth="1"/>
    <col min="11533" max="11533" width="9.09765625" style="82" customWidth="1"/>
    <col min="11534" max="11774" width="9" style="82"/>
    <col min="11775" max="11775" width="4.69921875" style="82" customWidth="1"/>
    <col min="11776" max="11776" width="18.3984375" style="82" customWidth="1"/>
    <col min="11777" max="11777" width="7.59765625" style="82" customWidth="1"/>
    <col min="11778" max="11778" width="10.19921875" style="82" customWidth="1"/>
    <col min="11779" max="11779" width="27.19921875" style="82" customWidth="1"/>
    <col min="11780" max="11780" width="6" style="82" customWidth="1"/>
    <col min="11781" max="11781" width="4.3984375" style="82" customWidth="1"/>
    <col min="11782" max="11782" width="14.69921875" style="82" customWidth="1"/>
    <col min="11783" max="11783" width="27.19921875" style="82" customWidth="1"/>
    <col min="11784" max="11784" width="7.19921875" style="82" customWidth="1"/>
    <col min="11785" max="11785" width="8.19921875" style="82" customWidth="1"/>
    <col min="11786" max="11788" width="14.09765625" style="82" customWidth="1"/>
    <col min="11789" max="11789" width="9.09765625" style="82" customWidth="1"/>
    <col min="11790" max="12030" width="9" style="82"/>
    <col min="12031" max="12031" width="4.69921875" style="82" customWidth="1"/>
    <col min="12032" max="12032" width="18.3984375" style="82" customWidth="1"/>
    <col min="12033" max="12033" width="7.59765625" style="82" customWidth="1"/>
    <col min="12034" max="12034" width="10.19921875" style="82" customWidth="1"/>
    <col min="12035" max="12035" width="27.19921875" style="82" customWidth="1"/>
    <col min="12036" max="12036" width="6" style="82" customWidth="1"/>
    <col min="12037" max="12037" width="4.3984375" style="82" customWidth="1"/>
    <col min="12038" max="12038" width="14.69921875" style="82" customWidth="1"/>
    <col min="12039" max="12039" width="27.19921875" style="82" customWidth="1"/>
    <col min="12040" max="12040" width="7.19921875" style="82" customWidth="1"/>
    <col min="12041" max="12041" width="8.19921875" style="82" customWidth="1"/>
    <col min="12042" max="12044" width="14.09765625" style="82" customWidth="1"/>
    <col min="12045" max="12045" width="9.09765625" style="82" customWidth="1"/>
    <col min="12046" max="12286" width="9" style="82"/>
    <col min="12287" max="12287" width="4.69921875" style="82" customWidth="1"/>
    <col min="12288" max="12288" width="18.3984375" style="82" customWidth="1"/>
    <col min="12289" max="12289" width="7.59765625" style="82" customWidth="1"/>
    <col min="12290" max="12290" width="10.19921875" style="82" customWidth="1"/>
    <col min="12291" max="12291" width="27.19921875" style="82" customWidth="1"/>
    <col min="12292" max="12292" width="6" style="82" customWidth="1"/>
    <col min="12293" max="12293" width="4.3984375" style="82" customWidth="1"/>
    <col min="12294" max="12294" width="14.69921875" style="82" customWidth="1"/>
    <col min="12295" max="12295" width="27.19921875" style="82" customWidth="1"/>
    <col min="12296" max="12296" width="7.19921875" style="82" customWidth="1"/>
    <col min="12297" max="12297" width="8.19921875" style="82" customWidth="1"/>
    <col min="12298" max="12300" width="14.09765625" style="82" customWidth="1"/>
    <col min="12301" max="12301" width="9.09765625" style="82" customWidth="1"/>
    <col min="12302" max="12542" width="9" style="82"/>
    <col min="12543" max="12543" width="4.69921875" style="82" customWidth="1"/>
    <col min="12544" max="12544" width="18.3984375" style="82" customWidth="1"/>
    <col min="12545" max="12545" width="7.59765625" style="82" customWidth="1"/>
    <col min="12546" max="12546" width="10.19921875" style="82" customWidth="1"/>
    <col min="12547" max="12547" width="27.19921875" style="82" customWidth="1"/>
    <col min="12548" max="12548" width="6" style="82" customWidth="1"/>
    <col min="12549" max="12549" width="4.3984375" style="82" customWidth="1"/>
    <col min="12550" max="12550" width="14.69921875" style="82" customWidth="1"/>
    <col min="12551" max="12551" width="27.19921875" style="82" customWidth="1"/>
    <col min="12552" max="12552" width="7.19921875" style="82" customWidth="1"/>
    <col min="12553" max="12553" width="8.19921875" style="82" customWidth="1"/>
    <col min="12554" max="12556" width="14.09765625" style="82" customWidth="1"/>
    <col min="12557" max="12557" width="9.09765625" style="82" customWidth="1"/>
    <col min="12558" max="12798" width="9" style="82"/>
    <col min="12799" max="12799" width="4.69921875" style="82" customWidth="1"/>
    <col min="12800" max="12800" width="18.3984375" style="82" customWidth="1"/>
    <col min="12801" max="12801" width="7.59765625" style="82" customWidth="1"/>
    <col min="12802" max="12802" width="10.19921875" style="82" customWidth="1"/>
    <col min="12803" max="12803" width="27.19921875" style="82" customWidth="1"/>
    <col min="12804" max="12804" width="6" style="82" customWidth="1"/>
    <col min="12805" max="12805" width="4.3984375" style="82" customWidth="1"/>
    <col min="12806" max="12806" width="14.69921875" style="82" customWidth="1"/>
    <col min="12807" max="12807" width="27.19921875" style="82" customWidth="1"/>
    <col min="12808" max="12808" width="7.19921875" style="82" customWidth="1"/>
    <col min="12809" max="12809" width="8.19921875" style="82" customWidth="1"/>
    <col min="12810" max="12812" width="14.09765625" style="82" customWidth="1"/>
    <col min="12813" max="12813" width="9.09765625" style="82" customWidth="1"/>
    <col min="12814" max="13054" width="9" style="82"/>
    <col min="13055" max="13055" width="4.69921875" style="82" customWidth="1"/>
    <col min="13056" max="13056" width="18.3984375" style="82" customWidth="1"/>
    <col min="13057" max="13057" width="7.59765625" style="82" customWidth="1"/>
    <col min="13058" max="13058" width="10.19921875" style="82" customWidth="1"/>
    <col min="13059" max="13059" width="27.19921875" style="82" customWidth="1"/>
    <col min="13060" max="13060" width="6" style="82" customWidth="1"/>
    <col min="13061" max="13061" width="4.3984375" style="82" customWidth="1"/>
    <col min="13062" max="13062" width="14.69921875" style="82" customWidth="1"/>
    <col min="13063" max="13063" width="27.19921875" style="82" customWidth="1"/>
    <col min="13064" max="13064" width="7.19921875" style="82" customWidth="1"/>
    <col min="13065" max="13065" width="8.19921875" style="82" customWidth="1"/>
    <col min="13066" max="13068" width="14.09765625" style="82" customWidth="1"/>
    <col min="13069" max="13069" width="9.09765625" style="82" customWidth="1"/>
    <col min="13070" max="13310" width="9" style="82"/>
    <col min="13311" max="13311" width="4.69921875" style="82" customWidth="1"/>
    <col min="13312" max="13312" width="18.3984375" style="82" customWidth="1"/>
    <col min="13313" max="13313" width="7.59765625" style="82" customWidth="1"/>
    <col min="13314" max="13314" width="10.19921875" style="82" customWidth="1"/>
    <col min="13315" max="13315" width="27.19921875" style="82" customWidth="1"/>
    <col min="13316" max="13316" width="6" style="82" customWidth="1"/>
    <col min="13317" max="13317" width="4.3984375" style="82" customWidth="1"/>
    <col min="13318" max="13318" width="14.69921875" style="82" customWidth="1"/>
    <col min="13319" max="13319" width="27.19921875" style="82" customWidth="1"/>
    <col min="13320" max="13320" width="7.19921875" style="82" customWidth="1"/>
    <col min="13321" max="13321" width="8.19921875" style="82" customWidth="1"/>
    <col min="13322" max="13324" width="14.09765625" style="82" customWidth="1"/>
    <col min="13325" max="13325" width="9.09765625" style="82" customWidth="1"/>
    <col min="13326" max="13566" width="9" style="82"/>
    <col min="13567" max="13567" width="4.69921875" style="82" customWidth="1"/>
    <col min="13568" max="13568" width="18.3984375" style="82" customWidth="1"/>
    <col min="13569" max="13569" width="7.59765625" style="82" customWidth="1"/>
    <col min="13570" max="13570" width="10.19921875" style="82" customWidth="1"/>
    <col min="13571" max="13571" width="27.19921875" style="82" customWidth="1"/>
    <col min="13572" max="13572" width="6" style="82" customWidth="1"/>
    <col min="13573" max="13573" width="4.3984375" style="82" customWidth="1"/>
    <col min="13574" max="13574" width="14.69921875" style="82" customWidth="1"/>
    <col min="13575" max="13575" width="27.19921875" style="82" customWidth="1"/>
    <col min="13576" max="13576" width="7.19921875" style="82" customWidth="1"/>
    <col min="13577" max="13577" width="8.19921875" style="82" customWidth="1"/>
    <col min="13578" max="13580" width="14.09765625" style="82" customWidth="1"/>
    <col min="13581" max="13581" width="9.09765625" style="82" customWidth="1"/>
    <col min="13582" max="13822" width="9" style="82"/>
    <col min="13823" max="13823" width="4.69921875" style="82" customWidth="1"/>
    <col min="13824" max="13824" width="18.3984375" style="82" customWidth="1"/>
    <col min="13825" max="13825" width="7.59765625" style="82" customWidth="1"/>
    <col min="13826" max="13826" width="10.19921875" style="82" customWidth="1"/>
    <col min="13827" max="13827" width="27.19921875" style="82" customWidth="1"/>
    <col min="13828" max="13828" width="6" style="82" customWidth="1"/>
    <col min="13829" max="13829" width="4.3984375" style="82" customWidth="1"/>
    <col min="13830" max="13830" width="14.69921875" style="82" customWidth="1"/>
    <col min="13831" max="13831" width="27.19921875" style="82" customWidth="1"/>
    <col min="13832" max="13832" width="7.19921875" style="82" customWidth="1"/>
    <col min="13833" max="13833" width="8.19921875" style="82" customWidth="1"/>
    <col min="13834" max="13836" width="14.09765625" style="82" customWidth="1"/>
    <col min="13837" max="13837" width="9.09765625" style="82" customWidth="1"/>
    <col min="13838" max="14078" width="9" style="82"/>
    <col min="14079" max="14079" width="4.69921875" style="82" customWidth="1"/>
    <col min="14080" max="14080" width="18.3984375" style="82" customWidth="1"/>
    <col min="14081" max="14081" width="7.59765625" style="82" customWidth="1"/>
    <col min="14082" max="14082" width="10.19921875" style="82" customWidth="1"/>
    <col min="14083" max="14083" width="27.19921875" style="82" customWidth="1"/>
    <col min="14084" max="14084" width="6" style="82" customWidth="1"/>
    <col min="14085" max="14085" width="4.3984375" style="82" customWidth="1"/>
    <col min="14086" max="14086" width="14.69921875" style="82" customWidth="1"/>
    <col min="14087" max="14087" width="27.19921875" style="82" customWidth="1"/>
    <col min="14088" max="14088" width="7.19921875" style="82" customWidth="1"/>
    <col min="14089" max="14089" width="8.19921875" style="82" customWidth="1"/>
    <col min="14090" max="14092" width="14.09765625" style="82" customWidth="1"/>
    <col min="14093" max="14093" width="9.09765625" style="82" customWidth="1"/>
    <col min="14094" max="14334" width="9" style="82"/>
    <col min="14335" max="14335" width="4.69921875" style="82" customWidth="1"/>
    <col min="14336" max="14336" width="18.3984375" style="82" customWidth="1"/>
    <col min="14337" max="14337" width="7.59765625" style="82" customWidth="1"/>
    <col min="14338" max="14338" width="10.19921875" style="82" customWidth="1"/>
    <col min="14339" max="14339" width="27.19921875" style="82" customWidth="1"/>
    <col min="14340" max="14340" width="6" style="82" customWidth="1"/>
    <col min="14341" max="14341" width="4.3984375" style="82" customWidth="1"/>
    <col min="14342" max="14342" width="14.69921875" style="82" customWidth="1"/>
    <col min="14343" max="14343" width="27.19921875" style="82" customWidth="1"/>
    <col min="14344" max="14344" width="7.19921875" style="82" customWidth="1"/>
    <col min="14345" max="14345" width="8.19921875" style="82" customWidth="1"/>
    <col min="14346" max="14348" width="14.09765625" style="82" customWidth="1"/>
    <col min="14349" max="14349" width="9.09765625" style="82" customWidth="1"/>
    <col min="14350" max="14590" width="9" style="82"/>
    <col min="14591" max="14591" width="4.69921875" style="82" customWidth="1"/>
    <col min="14592" max="14592" width="18.3984375" style="82" customWidth="1"/>
    <col min="14593" max="14593" width="7.59765625" style="82" customWidth="1"/>
    <col min="14594" max="14594" width="10.19921875" style="82" customWidth="1"/>
    <col min="14595" max="14595" width="27.19921875" style="82" customWidth="1"/>
    <col min="14596" max="14596" width="6" style="82" customWidth="1"/>
    <col min="14597" max="14597" width="4.3984375" style="82" customWidth="1"/>
    <col min="14598" max="14598" width="14.69921875" style="82" customWidth="1"/>
    <col min="14599" max="14599" width="27.19921875" style="82" customWidth="1"/>
    <col min="14600" max="14600" width="7.19921875" style="82" customWidth="1"/>
    <col min="14601" max="14601" width="8.19921875" style="82" customWidth="1"/>
    <col min="14602" max="14604" width="14.09765625" style="82" customWidth="1"/>
    <col min="14605" max="14605" width="9.09765625" style="82" customWidth="1"/>
    <col min="14606" max="14846" width="9" style="82"/>
    <col min="14847" max="14847" width="4.69921875" style="82" customWidth="1"/>
    <col min="14848" max="14848" width="18.3984375" style="82" customWidth="1"/>
    <col min="14849" max="14849" width="7.59765625" style="82" customWidth="1"/>
    <col min="14850" max="14850" width="10.19921875" style="82" customWidth="1"/>
    <col min="14851" max="14851" width="27.19921875" style="82" customWidth="1"/>
    <col min="14852" max="14852" width="6" style="82" customWidth="1"/>
    <col min="14853" max="14853" width="4.3984375" style="82" customWidth="1"/>
    <col min="14854" max="14854" width="14.69921875" style="82" customWidth="1"/>
    <col min="14855" max="14855" width="27.19921875" style="82" customWidth="1"/>
    <col min="14856" max="14856" width="7.19921875" style="82" customWidth="1"/>
    <col min="14857" max="14857" width="8.19921875" style="82" customWidth="1"/>
    <col min="14858" max="14860" width="14.09765625" style="82" customWidth="1"/>
    <col min="14861" max="14861" width="9.09765625" style="82" customWidth="1"/>
    <col min="14862" max="15102" width="9" style="82"/>
    <col min="15103" max="15103" width="4.69921875" style="82" customWidth="1"/>
    <col min="15104" max="15104" width="18.3984375" style="82" customWidth="1"/>
    <col min="15105" max="15105" width="7.59765625" style="82" customWidth="1"/>
    <col min="15106" max="15106" width="10.19921875" style="82" customWidth="1"/>
    <col min="15107" max="15107" width="27.19921875" style="82" customWidth="1"/>
    <col min="15108" max="15108" width="6" style="82" customWidth="1"/>
    <col min="15109" max="15109" width="4.3984375" style="82" customWidth="1"/>
    <col min="15110" max="15110" width="14.69921875" style="82" customWidth="1"/>
    <col min="15111" max="15111" width="27.19921875" style="82" customWidth="1"/>
    <col min="15112" max="15112" width="7.19921875" style="82" customWidth="1"/>
    <col min="15113" max="15113" width="8.19921875" style="82" customWidth="1"/>
    <col min="15114" max="15116" width="14.09765625" style="82" customWidth="1"/>
    <col min="15117" max="15117" width="9.09765625" style="82" customWidth="1"/>
    <col min="15118" max="15358" width="9" style="82"/>
    <col min="15359" max="15359" width="4.69921875" style="82" customWidth="1"/>
    <col min="15360" max="15360" width="18.3984375" style="82" customWidth="1"/>
    <col min="15361" max="15361" width="7.59765625" style="82" customWidth="1"/>
    <col min="15362" max="15362" width="10.19921875" style="82" customWidth="1"/>
    <col min="15363" max="15363" width="27.19921875" style="82" customWidth="1"/>
    <col min="15364" max="15364" width="6" style="82" customWidth="1"/>
    <col min="15365" max="15365" width="4.3984375" style="82" customWidth="1"/>
    <col min="15366" max="15366" width="14.69921875" style="82" customWidth="1"/>
    <col min="15367" max="15367" width="27.19921875" style="82" customWidth="1"/>
    <col min="15368" max="15368" width="7.19921875" style="82" customWidth="1"/>
    <col min="15369" max="15369" width="8.19921875" style="82" customWidth="1"/>
    <col min="15370" max="15372" width="14.09765625" style="82" customWidth="1"/>
    <col min="15373" max="15373" width="9.09765625" style="82" customWidth="1"/>
    <col min="15374" max="15614" width="9" style="82"/>
    <col min="15615" max="15615" width="4.69921875" style="82" customWidth="1"/>
    <col min="15616" max="15616" width="18.3984375" style="82" customWidth="1"/>
    <col min="15617" max="15617" width="7.59765625" style="82" customWidth="1"/>
    <col min="15618" max="15618" width="10.19921875" style="82" customWidth="1"/>
    <col min="15619" max="15619" width="27.19921875" style="82" customWidth="1"/>
    <col min="15620" max="15620" width="6" style="82" customWidth="1"/>
    <col min="15621" max="15621" width="4.3984375" style="82" customWidth="1"/>
    <col min="15622" max="15622" width="14.69921875" style="82" customWidth="1"/>
    <col min="15623" max="15623" width="27.19921875" style="82" customWidth="1"/>
    <col min="15624" max="15624" width="7.19921875" style="82" customWidth="1"/>
    <col min="15625" max="15625" width="8.19921875" style="82" customWidth="1"/>
    <col min="15626" max="15628" width="14.09765625" style="82" customWidth="1"/>
    <col min="15629" max="15629" width="9.09765625" style="82" customWidth="1"/>
    <col min="15630" max="15870" width="9" style="82"/>
    <col min="15871" max="15871" width="4.69921875" style="82" customWidth="1"/>
    <col min="15872" max="15872" width="18.3984375" style="82" customWidth="1"/>
    <col min="15873" max="15873" width="7.59765625" style="82" customWidth="1"/>
    <col min="15874" max="15874" width="10.19921875" style="82" customWidth="1"/>
    <col min="15875" max="15875" width="27.19921875" style="82" customWidth="1"/>
    <col min="15876" max="15876" width="6" style="82" customWidth="1"/>
    <col min="15877" max="15877" width="4.3984375" style="82" customWidth="1"/>
    <col min="15878" max="15878" width="14.69921875" style="82" customWidth="1"/>
    <col min="15879" max="15879" width="27.19921875" style="82" customWidth="1"/>
    <col min="15880" max="15880" width="7.19921875" style="82" customWidth="1"/>
    <col min="15881" max="15881" width="8.19921875" style="82" customWidth="1"/>
    <col min="15882" max="15884" width="14.09765625" style="82" customWidth="1"/>
    <col min="15885" max="15885" width="9.09765625" style="82" customWidth="1"/>
    <col min="15886" max="16126" width="9" style="82"/>
    <col min="16127" max="16127" width="4.69921875" style="82" customWidth="1"/>
    <col min="16128" max="16128" width="18.3984375" style="82" customWidth="1"/>
    <col min="16129" max="16129" width="7.59765625" style="82" customWidth="1"/>
    <col min="16130" max="16130" width="10.19921875" style="82" customWidth="1"/>
    <col min="16131" max="16131" width="27.19921875" style="82" customWidth="1"/>
    <col min="16132" max="16132" width="6" style="82" customWidth="1"/>
    <col min="16133" max="16133" width="4.3984375" style="82" customWidth="1"/>
    <col min="16134" max="16134" width="14.69921875" style="82" customWidth="1"/>
    <col min="16135" max="16135" width="27.19921875" style="82" customWidth="1"/>
    <col min="16136" max="16136" width="7.19921875" style="82" customWidth="1"/>
    <col min="16137" max="16137" width="8.19921875" style="82" customWidth="1"/>
    <col min="16138" max="16140" width="14.09765625" style="82" customWidth="1"/>
    <col min="16141" max="16141" width="9.09765625" style="82" customWidth="1"/>
    <col min="16142" max="16384" width="9" style="82"/>
  </cols>
  <sheetData>
    <row r="1" spans="1:15">
      <c r="A1" s="265">
        <v>39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5">
      <c r="A2" s="81" t="s">
        <v>81</v>
      </c>
    </row>
    <row r="3" spans="1:15">
      <c r="A3" s="81" t="s">
        <v>82</v>
      </c>
    </row>
    <row r="4" spans="1:15">
      <c r="A4" s="81"/>
    </row>
    <row r="5" spans="1:15" s="2" customFormat="1" ht="35.1" customHeight="1">
      <c r="A5" s="261" t="s">
        <v>39</v>
      </c>
      <c r="B5" s="261" t="s">
        <v>83</v>
      </c>
      <c r="C5" s="262" t="s">
        <v>84</v>
      </c>
      <c r="D5" s="261" t="s">
        <v>85</v>
      </c>
      <c r="E5" s="261"/>
      <c r="F5" s="261"/>
      <c r="G5" s="261" t="s">
        <v>133</v>
      </c>
      <c r="H5" s="261"/>
      <c r="I5" s="261"/>
      <c r="J5" s="261" t="s">
        <v>89</v>
      </c>
      <c r="K5" s="261"/>
      <c r="L5" s="261"/>
      <c r="M5" s="261" t="s">
        <v>1</v>
      </c>
    </row>
    <row r="6" spans="1:15" s="2" customFormat="1" ht="35.1" customHeight="1">
      <c r="A6" s="261"/>
      <c r="B6" s="261"/>
      <c r="C6" s="262"/>
      <c r="D6" s="79" t="s">
        <v>86</v>
      </c>
      <c r="E6" s="79" t="s">
        <v>87</v>
      </c>
      <c r="F6" s="79" t="s">
        <v>88</v>
      </c>
      <c r="G6" s="79" t="s">
        <v>86</v>
      </c>
      <c r="H6" s="79" t="s">
        <v>87</v>
      </c>
      <c r="I6" s="79" t="s">
        <v>88</v>
      </c>
      <c r="J6" s="79" t="s">
        <v>89</v>
      </c>
      <c r="K6" s="79" t="s">
        <v>90</v>
      </c>
      <c r="L6" s="80" t="s">
        <v>134</v>
      </c>
      <c r="M6" s="261"/>
    </row>
    <row r="7" spans="1:15" s="138" customFormat="1" ht="21.75" customHeight="1">
      <c r="A7" s="7">
        <v>1</v>
      </c>
      <c r="B7" s="134" t="s">
        <v>227</v>
      </c>
      <c r="C7" s="134" t="s">
        <v>91</v>
      </c>
      <c r="D7" s="134" t="s">
        <v>92</v>
      </c>
      <c r="E7" s="135" t="s">
        <v>143</v>
      </c>
      <c r="F7" s="7" t="s">
        <v>46</v>
      </c>
      <c r="G7" s="134" t="s">
        <v>92</v>
      </c>
      <c r="H7" s="135" t="s">
        <v>141</v>
      </c>
      <c r="I7" s="7" t="s">
        <v>46</v>
      </c>
      <c r="J7" s="136">
        <f>41250*12</f>
        <v>495000</v>
      </c>
      <c r="K7" s="136">
        <f>7000*12</f>
        <v>84000</v>
      </c>
      <c r="L7" s="136">
        <f>7000*12</f>
        <v>84000</v>
      </c>
      <c r="M7" s="137">
        <f>+L7+K7+J7</f>
        <v>663000</v>
      </c>
    </row>
    <row r="8" spans="1:15" s="85" customFormat="1" ht="21.75" customHeight="1">
      <c r="A8" s="99"/>
      <c r="B8" s="102"/>
      <c r="C8" s="99"/>
      <c r="D8" s="99"/>
      <c r="E8" s="105" t="s">
        <v>142</v>
      </c>
      <c r="F8" s="99"/>
      <c r="G8" s="99"/>
      <c r="H8" s="105" t="s">
        <v>142</v>
      </c>
      <c r="I8" s="99"/>
      <c r="J8" s="139" t="s">
        <v>245</v>
      </c>
      <c r="K8" s="140" t="s">
        <v>144</v>
      </c>
      <c r="L8" s="140" t="s">
        <v>144</v>
      </c>
      <c r="M8" s="116"/>
      <c r="O8" s="86"/>
    </row>
    <row r="9" spans="1:15" s="85" customFormat="1" ht="21.75" customHeight="1">
      <c r="A9" s="99">
        <v>2</v>
      </c>
      <c r="B9" s="102" t="s">
        <v>228</v>
      </c>
      <c r="C9" s="99" t="s">
        <v>91</v>
      </c>
      <c r="D9" s="99" t="s">
        <v>93</v>
      </c>
      <c r="E9" s="105" t="s">
        <v>145</v>
      </c>
      <c r="F9" s="99" t="s">
        <v>48</v>
      </c>
      <c r="G9" s="99" t="s">
        <v>93</v>
      </c>
      <c r="H9" s="105" t="s">
        <v>145</v>
      </c>
      <c r="I9" s="99" t="s">
        <v>48</v>
      </c>
      <c r="J9" s="109">
        <f>34110*12</f>
        <v>409320</v>
      </c>
      <c r="K9" s="112">
        <v>42000</v>
      </c>
      <c r="L9" s="99">
        <v>0</v>
      </c>
      <c r="M9" s="116">
        <f>+K9+J9</f>
        <v>451320</v>
      </c>
    </row>
    <row r="10" spans="1:15" s="85" customFormat="1" ht="21.75" customHeight="1">
      <c r="A10" s="99"/>
      <c r="B10" s="102"/>
      <c r="C10" s="99"/>
      <c r="D10" s="99"/>
      <c r="E10" s="105" t="s">
        <v>146</v>
      </c>
      <c r="F10" s="99"/>
      <c r="G10" s="99"/>
      <c r="H10" s="105" t="s">
        <v>146</v>
      </c>
      <c r="I10" s="99"/>
      <c r="J10" s="139" t="s">
        <v>246</v>
      </c>
      <c r="K10" s="140" t="s">
        <v>147</v>
      </c>
      <c r="L10" s="99">
        <v>0</v>
      </c>
      <c r="M10" s="116"/>
    </row>
    <row r="11" spans="1:15" s="86" customFormat="1" ht="21.75" customHeight="1">
      <c r="A11" s="99">
        <v>3</v>
      </c>
      <c r="B11" s="103" t="s">
        <v>97</v>
      </c>
      <c r="C11" s="6" t="s">
        <v>91</v>
      </c>
      <c r="D11" s="99" t="s">
        <v>95</v>
      </c>
      <c r="E11" s="102" t="s">
        <v>51</v>
      </c>
      <c r="F11" s="99" t="s">
        <v>99</v>
      </c>
      <c r="G11" s="99" t="s">
        <v>95</v>
      </c>
      <c r="H11" s="102" t="s">
        <v>51</v>
      </c>
      <c r="I11" s="99" t="s">
        <v>99</v>
      </c>
      <c r="J11" s="109">
        <f>32450*12</f>
        <v>389400</v>
      </c>
      <c r="K11" s="99">
        <v>0</v>
      </c>
      <c r="L11" s="99">
        <v>0</v>
      </c>
      <c r="M11" s="117">
        <f>+J11</f>
        <v>389400</v>
      </c>
    </row>
    <row r="12" spans="1:15" s="2" customFormat="1" ht="18">
      <c r="A12" s="16">
        <v>4</v>
      </c>
      <c r="B12" s="6" t="s">
        <v>229</v>
      </c>
      <c r="C12" s="6" t="s">
        <v>94</v>
      </c>
      <c r="D12" s="16" t="s">
        <v>98</v>
      </c>
      <c r="E12" s="106" t="s">
        <v>49</v>
      </c>
      <c r="F12" s="16" t="s">
        <v>96</v>
      </c>
      <c r="G12" s="16" t="s">
        <v>98</v>
      </c>
      <c r="H12" s="106" t="s">
        <v>49</v>
      </c>
      <c r="I12" s="16" t="s">
        <v>96</v>
      </c>
      <c r="J12" s="110">
        <f>16600*12</f>
        <v>199200</v>
      </c>
      <c r="K12" s="99">
        <v>0</v>
      </c>
      <c r="L12" s="99">
        <v>0</v>
      </c>
      <c r="M12" s="118">
        <f>+J12</f>
        <v>199200</v>
      </c>
    </row>
    <row r="13" spans="1:15" s="2" customFormat="1" ht="18">
      <c r="A13" s="16">
        <v>5</v>
      </c>
      <c r="B13" s="6" t="s">
        <v>100</v>
      </c>
      <c r="C13" s="6" t="s">
        <v>230</v>
      </c>
      <c r="D13" s="16" t="s">
        <v>232</v>
      </c>
      <c r="E13" s="106" t="s">
        <v>202</v>
      </c>
      <c r="F13" s="16" t="s">
        <v>96</v>
      </c>
      <c r="G13" s="16" t="s">
        <v>101</v>
      </c>
      <c r="H13" s="106" t="s">
        <v>202</v>
      </c>
      <c r="I13" s="16" t="s">
        <v>96</v>
      </c>
      <c r="J13" s="110">
        <f>26080*12</f>
        <v>312960</v>
      </c>
      <c r="K13" s="99">
        <v>0</v>
      </c>
      <c r="L13" s="114">
        <f>360*12</f>
        <v>4320</v>
      </c>
      <c r="M13" s="118">
        <f>+L13+J13</f>
        <v>317280</v>
      </c>
    </row>
    <row r="14" spans="1:15" s="2" customFormat="1" ht="18">
      <c r="A14" s="100">
        <v>6</v>
      </c>
      <c r="B14" s="14" t="s">
        <v>231</v>
      </c>
      <c r="C14" s="14" t="s">
        <v>94</v>
      </c>
      <c r="D14" s="100" t="s">
        <v>103</v>
      </c>
      <c r="E14" s="107" t="s">
        <v>53</v>
      </c>
      <c r="F14" s="100" t="s">
        <v>104</v>
      </c>
      <c r="G14" s="100" t="s">
        <v>103</v>
      </c>
      <c r="H14" s="107" t="s">
        <v>53</v>
      </c>
      <c r="I14" s="100" t="s">
        <v>104</v>
      </c>
      <c r="J14" s="111">
        <f>18190*12</f>
        <v>218280</v>
      </c>
      <c r="K14" s="113">
        <v>0</v>
      </c>
      <c r="L14" s="113">
        <v>0</v>
      </c>
      <c r="M14" s="119">
        <f>+J14</f>
        <v>218280</v>
      </c>
    </row>
    <row r="15" spans="1:15" s="2" customFormat="1" ht="18">
      <c r="A15" s="90" t="s">
        <v>138</v>
      </c>
    </row>
    <row r="16" spans="1:15" s="86" customFormat="1" ht="21" customHeight="1">
      <c r="A16" s="98">
        <v>7</v>
      </c>
      <c r="B16" s="303" t="s">
        <v>122</v>
      </c>
      <c r="C16" s="245" t="s">
        <v>94</v>
      </c>
      <c r="D16" s="122" t="s">
        <v>2</v>
      </c>
      <c r="E16" s="244" t="s">
        <v>205</v>
      </c>
      <c r="F16" s="98" t="s">
        <v>2</v>
      </c>
      <c r="G16" s="246" t="s">
        <v>2</v>
      </c>
      <c r="H16" s="120" t="s">
        <v>205</v>
      </c>
      <c r="I16" s="245" t="s">
        <v>2</v>
      </c>
      <c r="J16" s="125">
        <f>15000*12</f>
        <v>180000</v>
      </c>
      <c r="K16" s="245">
        <v>0</v>
      </c>
      <c r="L16" s="98">
        <v>0</v>
      </c>
      <c r="M16" s="247">
        <f>+J16</f>
        <v>180000</v>
      </c>
    </row>
    <row r="17" spans="1:15" s="2" customFormat="1" ht="21" customHeight="1">
      <c r="A17" s="16">
        <v>8</v>
      </c>
      <c r="B17" s="188" t="s">
        <v>105</v>
      </c>
      <c r="C17" s="93" t="s">
        <v>94</v>
      </c>
      <c r="D17" s="123" t="s">
        <v>2</v>
      </c>
      <c r="E17" s="92" t="s">
        <v>4</v>
      </c>
      <c r="F17" s="99" t="s">
        <v>2</v>
      </c>
      <c r="G17" s="95" t="s">
        <v>2</v>
      </c>
      <c r="H17" s="6" t="s">
        <v>4</v>
      </c>
      <c r="I17" s="93" t="s">
        <v>2</v>
      </c>
      <c r="J17" s="110">
        <f>15060*12</f>
        <v>180720</v>
      </c>
      <c r="K17" s="93">
        <v>0</v>
      </c>
      <c r="L17" s="99">
        <v>0</v>
      </c>
      <c r="M17" s="248">
        <f>+J17</f>
        <v>180720</v>
      </c>
    </row>
    <row r="18" spans="1:15" s="86" customFormat="1" ht="21" customHeight="1">
      <c r="A18" s="99">
        <v>9</v>
      </c>
      <c r="B18" s="304" t="s">
        <v>136</v>
      </c>
      <c r="C18" s="93" t="s">
        <v>77</v>
      </c>
      <c r="D18" s="123" t="s">
        <v>2</v>
      </c>
      <c r="E18" s="94" t="s">
        <v>207</v>
      </c>
      <c r="F18" s="99" t="s">
        <v>2</v>
      </c>
      <c r="G18" s="95" t="s">
        <v>2</v>
      </c>
      <c r="H18" s="103" t="s">
        <v>207</v>
      </c>
      <c r="I18" s="93" t="s">
        <v>2</v>
      </c>
      <c r="J18" s="109">
        <f>10320*12</f>
        <v>123840</v>
      </c>
      <c r="K18" s="93">
        <v>0</v>
      </c>
      <c r="L18" s="99">
        <v>0</v>
      </c>
      <c r="M18" s="248">
        <f t="shared" ref="M18:M22" si="0">+J18</f>
        <v>123840</v>
      </c>
    </row>
    <row r="19" spans="1:15" s="2" customFormat="1" ht="21" customHeight="1">
      <c r="A19" s="16">
        <v>10</v>
      </c>
      <c r="B19" s="188" t="s">
        <v>233</v>
      </c>
      <c r="C19" s="93" t="s">
        <v>77</v>
      </c>
      <c r="D19" s="123" t="s">
        <v>2</v>
      </c>
      <c r="E19" s="92" t="s">
        <v>5</v>
      </c>
      <c r="F19" s="99" t="s">
        <v>2</v>
      </c>
      <c r="G19" s="95" t="s">
        <v>2</v>
      </c>
      <c r="H19" s="6" t="s">
        <v>5</v>
      </c>
      <c r="I19" s="93" t="s">
        <v>2</v>
      </c>
      <c r="J19" s="110">
        <f>9400*12</f>
        <v>112800</v>
      </c>
      <c r="K19" s="93">
        <v>0</v>
      </c>
      <c r="L19" s="99">
        <v>0</v>
      </c>
      <c r="M19" s="248">
        <f t="shared" si="0"/>
        <v>112800</v>
      </c>
    </row>
    <row r="20" spans="1:15" s="2" customFormat="1" ht="21" customHeight="1">
      <c r="A20" s="99">
        <v>11</v>
      </c>
      <c r="B20" s="188" t="s">
        <v>234</v>
      </c>
      <c r="C20" s="93" t="s">
        <v>76</v>
      </c>
      <c r="D20" s="123"/>
      <c r="E20" s="92" t="s">
        <v>235</v>
      </c>
      <c r="F20" s="99"/>
      <c r="G20" s="95"/>
      <c r="H20" s="6" t="s">
        <v>235</v>
      </c>
      <c r="I20" s="93"/>
      <c r="J20" s="110">
        <f>9400*12</f>
        <v>112800</v>
      </c>
      <c r="K20" s="93">
        <v>0</v>
      </c>
      <c r="L20" s="99">
        <v>0</v>
      </c>
      <c r="M20" s="248">
        <f t="shared" si="0"/>
        <v>112800</v>
      </c>
    </row>
    <row r="21" spans="1:15" s="86" customFormat="1" ht="21" customHeight="1">
      <c r="A21" s="16">
        <v>12</v>
      </c>
      <c r="B21" s="304" t="s">
        <v>135</v>
      </c>
      <c r="C21" s="93" t="s">
        <v>77</v>
      </c>
      <c r="D21" s="123" t="s">
        <v>2</v>
      </c>
      <c r="E21" s="94" t="s">
        <v>6</v>
      </c>
      <c r="F21" s="99" t="s">
        <v>2</v>
      </c>
      <c r="G21" s="95" t="s">
        <v>2</v>
      </c>
      <c r="H21" s="103" t="s">
        <v>6</v>
      </c>
      <c r="I21" s="93" t="s">
        <v>2</v>
      </c>
      <c r="J21" s="109">
        <f>9000*12</f>
        <v>108000</v>
      </c>
      <c r="K21" s="93">
        <v>0</v>
      </c>
      <c r="L21" s="99">
        <v>0</v>
      </c>
      <c r="M21" s="248">
        <f t="shared" si="0"/>
        <v>108000</v>
      </c>
    </row>
    <row r="22" spans="1:15" s="2" customFormat="1" ht="21" customHeight="1">
      <c r="A22" s="99">
        <v>13</v>
      </c>
      <c r="B22" s="188" t="s">
        <v>106</v>
      </c>
      <c r="C22" s="93" t="s">
        <v>77</v>
      </c>
      <c r="D22" s="123" t="s">
        <v>2</v>
      </c>
      <c r="E22" s="92" t="s">
        <v>7</v>
      </c>
      <c r="F22" s="99" t="s">
        <v>2</v>
      </c>
      <c r="G22" s="95" t="s">
        <v>2</v>
      </c>
      <c r="H22" s="6" t="s">
        <v>7</v>
      </c>
      <c r="I22" s="93" t="s">
        <v>2</v>
      </c>
      <c r="J22" s="110">
        <f>12080*12</f>
        <v>144960</v>
      </c>
      <c r="K22" s="93">
        <v>0</v>
      </c>
      <c r="L22" s="99">
        <v>0</v>
      </c>
      <c r="M22" s="248">
        <f t="shared" si="0"/>
        <v>144960</v>
      </c>
    </row>
    <row r="23" spans="1:15" s="86" customFormat="1" ht="21" customHeight="1">
      <c r="A23" s="16">
        <v>14</v>
      </c>
      <c r="B23" s="304" t="s">
        <v>107</v>
      </c>
      <c r="C23" s="93" t="s">
        <v>75</v>
      </c>
      <c r="D23" s="123" t="s">
        <v>2</v>
      </c>
      <c r="E23" s="94" t="s">
        <v>8</v>
      </c>
      <c r="F23" s="99" t="s">
        <v>2</v>
      </c>
      <c r="G23" s="95" t="s">
        <v>2</v>
      </c>
      <c r="H23" s="103" t="s">
        <v>8</v>
      </c>
      <c r="I23" s="93" t="s">
        <v>2</v>
      </c>
      <c r="J23" s="109">
        <f>10970*12</f>
        <v>131640</v>
      </c>
      <c r="K23" s="93">
        <v>0</v>
      </c>
      <c r="L23" s="99">
        <v>0</v>
      </c>
      <c r="M23" s="249">
        <f>+J23</f>
        <v>131640</v>
      </c>
    </row>
    <row r="24" spans="1:15" s="86" customFormat="1" ht="21" customHeight="1">
      <c r="A24" s="113">
        <v>15</v>
      </c>
      <c r="B24" s="305" t="s">
        <v>243</v>
      </c>
      <c r="C24" s="251" t="s">
        <v>94</v>
      </c>
      <c r="D24" s="124" t="s">
        <v>2</v>
      </c>
      <c r="E24" s="250" t="s">
        <v>218</v>
      </c>
      <c r="F24" s="124" t="s">
        <v>2</v>
      </c>
      <c r="G24" s="252" t="s">
        <v>2</v>
      </c>
      <c r="H24" s="14" t="s">
        <v>218</v>
      </c>
      <c r="I24" s="252" t="s">
        <v>2</v>
      </c>
      <c r="J24" s="14">
        <f>11500*12</f>
        <v>138000</v>
      </c>
      <c r="K24" s="253">
        <v>0</v>
      </c>
      <c r="L24" s="113">
        <v>0</v>
      </c>
      <c r="M24" s="254">
        <f>J24</f>
        <v>138000</v>
      </c>
    </row>
    <row r="25" spans="1:15">
      <c r="A25" s="81" t="s">
        <v>108</v>
      </c>
    </row>
    <row r="26" spans="1:15">
      <c r="A26" s="81"/>
    </row>
    <row r="27" spans="1:15" s="85" customFormat="1" ht="21.75" customHeight="1">
      <c r="A27" s="98">
        <v>16</v>
      </c>
      <c r="B27" s="101" t="s">
        <v>109</v>
      </c>
      <c r="C27" s="98" t="s">
        <v>91</v>
      </c>
      <c r="D27" s="98" t="s">
        <v>111</v>
      </c>
      <c r="E27" s="104" t="s">
        <v>148</v>
      </c>
      <c r="F27" s="98" t="s">
        <v>48</v>
      </c>
      <c r="G27" s="98" t="s">
        <v>111</v>
      </c>
      <c r="H27" s="104" t="s">
        <v>110</v>
      </c>
      <c r="I27" s="98" t="s">
        <v>48</v>
      </c>
      <c r="J27" s="108">
        <f>37410*12</f>
        <v>448920</v>
      </c>
      <c r="K27" s="127">
        <v>42000</v>
      </c>
      <c r="L27" s="98">
        <v>0</v>
      </c>
      <c r="M27" s="115">
        <f>+K27+J27</f>
        <v>490920</v>
      </c>
      <c r="O27" s="86"/>
    </row>
    <row r="28" spans="1:15" s="85" customFormat="1" ht="21.75" customHeight="1">
      <c r="A28" s="99"/>
      <c r="B28" s="102"/>
      <c r="C28" s="99"/>
      <c r="D28" s="99"/>
      <c r="E28" s="105" t="s">
        <v>149</v>
      </c>
      <c r="F28" s="99"/>
      <c r="G28" s="99"/>
      <c r="H28" s="105" t="s">
        <v>149</v>
      </c>
      <c r="I28" s="99"/>
      <c r="J28" s="139" t="s">
        <v>247</v>
      </c>
      <c r="K28" s="140" t="s">
        <v>147</v>
      </c>
      <c r="L28" s="99"/>
      <c r="M28" s="116"/>
      <c r="O28" s="86"/>
    </row>
    <row r="29" spans="1:15" s="86" customFormat="1" ht="21" customHeight="1">
      <c r="A29" s="99">
        <v>17</v>
      </c>
      <c r="B29" s="103" t="s">
        <v>112</v>
      </c>
      <c r="C29" s="99" t="s">
        <v>91</v>
      </c>
      <c r="D29" s="99" t="s">
        <v>113</v>
      </c>
      <c r="E29" s="103" t="s">
        <v>56</v>
      </c>
      <c r="F29" s="99" t="s">
        <v>99</v>
      </c>
      <c r="G29" s="99" t="s">
        <v>113</v>
      </c>
      <c r="H29" s="103" t="s">
        <v>56</v>
      </c>
      <c r="I29" s="99" t="s">
        <v>99</v>
      </c>
      <c r="J29" s="109">
        <f>25470*12</f>
        <v>305640</v>
      </c>
      <c r="K29" s="99">
        <v>0</v>
      </c>
      <c r="L29" s="99">
        <v>0</v>
      </c>
      <c r="M29" s="117">
        <f>+J29</f>
        <v>305640</v>
      </c>
    </row>
    <row r="30" spans="1:15" s="86" customFormat="1" ht="21" customHeight="1">
      <c r="A30" s="99">
        <v>18</v>
      </c>
      <c r="B30" s="6" t="s">
        <v>116</v>
      </c>
      <c r="C30" s="16" t="s">
        <v>94</v>
      </c>
      <c r="D30" s="16" t="s">
        <v>236</v>
      </c>
      <c r="E30" s="6" t="s">
        <v>203</v>
      </c>
      <c r="F30" s="16" t="s">
        <v>96</v>
      </c>
      <c r="G30" s="16" t="s">
        <v>236</v>
      </c>
      <c r="H30" s="6" t="s">
        <v>203</v>
      </c>
      <c r="I30" s="16" t="s">
        <v>96</v>
      </c>
      <c r="J30" s="110">
        <f>25670*12</f>
        <v>308040</v>
      </c>
      <c r="K30" s="99">
        <v>0</v>
      </c>
      <c r="L30" s="99">
        <v>0</v>
      </c>
      <c r="M30" s="117">
        <f>+J30</f>
        <v>308040</v>
      </c>
    </row>
    <row r="31" spans="1:15" s="2" customFormat="1" ht="21" customHeight="1">
      <c r="A31" s="16">
        <v>19</v>
      </c>
      <c r="B31" s="6" t="s">
        <v>114</v>
      </c>
      <c r="C31" s="99" t="s">
        <v>94</v>
      </c>
      <c r="D31" s="16" t="s">
        <v>115</v>
      </c>
      <c r="E31" s="6" t="s">
        <v>57</v>
      </c>
      <c r="F31" s="16" t="s">
        <v>102</v>
      </c>
      <c r="G31" s="16" t="s">
        <v>115</v>
      </c>
      <c r="H31" s="6" t="s">
        <v>57</v>
      </c>
      <c r="I31" s="16" t="s">
        <v>102</v>
      </c>
      <c r="J31" s="110">
        <f>19200*12</f>
        <v>230400</v>
      </c>
      <c r="K31" s="99">
        <v>0</v>
      </c>
      <c r="L31" s="99">
        <v>0</v>
      </c>
      <c r="M31" s="117">
        <f t="shared" ref="M31:M32" si="1">+J31</f>
        <v>230400</v>
      </c>
    </row>
    <row r="32" spans="1:15" s="2" customFormat="1" ht="21" customHeight="1">
      <c r="A32" s="100">
        <v>20</v>
      </c>
      <c r="B32" s="14" t="s">
        <v>237</v>
      </c>
      <c r="C32" s="100" t="s">
        <v>94</v>
      </c>
      <c r="D32" s="100" t="s">
        <v>117</v>
      </c>
      <c r="E32" s="14" t="s">
        <v>59</v>
      </c>
      <c r="F32" s="100" t="s">
        <v>104</v>
      </c>
      <c r="G32" s="100" t="s">
        <v>117</v>
      </c>
      <c r="H32" s="14" t="s">
        <v>59</v>
      </c>
      <c r="I32" s="100" t="s">
        <v>104</v>
      </c>
      <c r="J32" s="126">
        <f>12970*12</f>
        <v>155640</v>
      </c>
      <c r="K32" s="113">
        <v>0</v>
      </c>
      <c r="L32" s="113">
        <v>0</v>
      </c>
      <c r="M32" s="131">
        <f t="shared" si="1"/>
        <v>155640</v>
      </c>
    </row>
    <row r="33" spans="1:13" s="2" customFormat="1" ht="21" customHeight="1">
      <c r="A33" s="91"/>
      <c r="B33" s="92"/>
      <c r="C33" s="91"/>
      <c r="D33" s="91"/>
      <c r="E33" s="92"/>
      <c r="F33" s="91"/>
      <c r="G33" s="91"/>
      <c r="H33" s="92"/>
      <c r="I33" s="91"/>
      <c r="J33" s="96"/>
      <c r="K33" s="93"/>
      <c r="L33" s="93"/>
      <c r="M33" s="193"/>
    </row>
    <row r="34" spans="1:13" s="2" customFormat="1" ht="21" customHeight="1">
      <c r="A34" s="265">
        <v>40</v>
      </c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</row>
    <row r="35" spans="1:13" s="86" customFormat="1" ht="21.75" customHeight="1">
      <c r="A35" s="90" t="s">
        <v>138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2" customFormat="1" ht="18">
      <c r="A36" s="83">
        <v>21</v>
      </c>
      <c r="B36" s="88" t="s">
        <v>118</v>
      </c>
      <c r="C36" s="89" t="s">
        <v>75</v>
      </c>
      <c r="D36" s="84" t="s">
        <v>2</v>
      </c>
      <c r="E36" s="88" t="s">
        <v>209</v>
      </c>
      <c r="F36" s="84" t="s">
        <v>2</v>
      </c>
      <c r="G36" s="84" t="s">
        <v>2</v>
      </c>
      <c r="H36" s="88" t="s">
        <v>209</v>
      </c>
      <c r="I36" s="84" t="s">
        <v>2</v>
      </c>
      <c r="J36" s="87">
        <f>11170*12</f>
        <v>134040</v>
      </c>
      <c r="K36" s="83">
        <v>0</v>
      </c>
      <c r="L36" s="83">
        <v>0</v>
      </c>
      <c r="M36" s="97">
        <f>+J36</f>
        <v>134040</v>
      </c>
    </row>
    <row r="37" spans="1:13" s="2" customFormat="1" ht="18">
      <c r="A37" s="89">
        <v>22</v>
      </c>
      <c r="B37" s="3" t="s">
        <v>238</v>
      </c>
      <c r="C37" s="89" t="s">
        <v>75</v>
      </c>
      <c r="D37" s="84" t="s">
        <v>2</v>
      </c>
      <c r="E37" s="3" t="s">
        <v>210</v>
      </c>
      <c r="F37" s="84" t="s">
        <v>2</v>
      </c>
      <c r="G37" s="84" t="s">
        <v>2</v>
      </c>
      <c r="H37" s="3" t="s">
        <v>210</v>
      </c>
      <c r="I37" s="84" t="s">
        <v>2</v>
      </c>
      <c r="J37" s="189">
        <f>11500*12</f>
        <v>138000</v>
      </c>
      <c r="K37" s="83">
        <v>0</v>
      </c>
      <c r="L37" s="83">
        <v>0</v>
      </c>
      <c r="M37" s="97">
        <f>+J37</f>
        <v>138000</v>
      </c>
    </row>
    <row r="38" spans="1:13" s="2" customFormat="1" ht="18">
      <c r="A38" s="91"/>
      <c r="B38" s="92"/>
      <c r="C38" s="91"/>
      <c r="D38" s="95"/>
      <c r="E38" s="92"/>
      <c r="F38" s="95"/>
      <c r="G38" s="95"/>
      <c r="H38" s="92"/>
      <c r="I38" s="95"/>
      <c r="J38" s="226"/>
      <c r="K38" s="93"/>
      <c r="L38" s="93"/>
      <c r="M38" s="193"/>
    </row>
    <row r="39" spans="1:13">
      <c r="A39" s="81" t="s">
        <v>119</v>
      </c>
      <c r="J39" s="2"/>
      <c r="K39" s="2"/>
      <c r="L39" s="2"/>
    </row>
    <row r="40" spans="1:13" s="2" customFormat="1" ht="35.1" customHeight="1">
      <c r="A40" s="261" t="s">
        <v>39</v>
      </c>
      <c r="B40" s="261" t="s">
        <v>83</v>
      </c>
      <c r="C40" s="262" t="s">
        <v>84</v>
      </c>
      <c r="D40" s="261" t="s">
        <v>85</v>
      </c>
      <c r="E40" s="261"/>
      <c r="F40" s="261"/>
      <c r="G40" s="261" t="s">
        <v>133</v>
      </c>
      <c r="H40" s="261"/>
      <c r="I40" s="261"/>
      <c r="J40" s="261" t="s">
        <v>89</v>
      </c>
      <c r="K40" s="261"/>
      <c r="L40" s="261"/>
      <c r="M40" s="261" t="s">
        <v>1</v>
      </c>
    </row>
    <row r="41" spans="1:13" s="2" customFormat="1" ht="35.1" customHeight="1">
      <c r="A41" s="261"/>
      <c r="B41" s="261"/>
      <c r="C41" s="262"/>
      <c r="D41" s="79" t="s">
        <v>86</v>
      </c>
      <c r="E41" s="79" t="s">
        <v>87</v>
      </c>
      <c r="F41" s="79" t="s">
        <v>88</v>
      </c>
      <c r="G41" s="79" t="s">
        <v>86</v>
      </c>
      <c r="H41" s="79" t="s">
        <v>87</v>
      </c>
      <c r="I41" s="79" t="s">
        <v>88</v>
      </c>
      <c r="J41" s="79" t="s">
        <v>89</v>
      </c>
      <c r="K41" s="79" t="s">
        <v>90</v>
      </c>
      <c r="L41" s="80" t="s">
        <v>134</v>
      </c>
      <c r="M41" s="261"/>
    </row>
    <row r="42" spans="1:13" s="85" customFormat="1" ht="21.75" customHeight="1">
      <c r="A42" s="98">
        <v>23</v>
      </c>
      <c r="B42" s="101" t="s">
        <v>120</v>
      </c>
      <c r="C42" s="98" t="s">
        <v>94</v>
      </c>
      <c r="D42" s="98" t="s">
        <v>111</v>
      </c>
      <c r="E42" s="104" t="s">
        <v>150</v>
      </c>
      <c r="F42" s="98" t="s">
        <v>48</v>
      </c>
      <c r="G42" s="98" t="s">
        <v>111</v>
      </c>
      <c r="H42" s="104" t="s">
        <v>150</v>
      </c>
      <c r="I42" s="98" t="s">
        <v>48</v>
      </c>
      <c r="J42" s="128">
        <f>35770*12</f>
        <v>429240</v>
      </c>
      <c r="K42" s="129">
        <v>42000</v>
      </c>
      <c r="L42" s="98">
        <v>0</v>
      </c>
      <c r="M42" s="115">
        <f>+K42+J42</f>
        <v>471240</v>
      </c>
    </row>
    <row r="43" spans="1:13" s="85" customFormat="1" ht="21.75" customHeight="1">
      <c r="A43" s="99"/>
      <c r="B43" s="102"/>
      <c r="C43" s="99"/>
      <c r="D43" s="99"/>
      <c r="E43" s="105" t="s">
        <v>151</v>
      </c>
      <c r="F43" s="99"/>
      <c r="G43" s="99"/>
      <c r="H43" s="105" t="s">
        <v>151</v>
      </c>
      <c r="I43" s="99"/>
      <c r="J43" s="139" t="s">
        <v>248</v>
      </c>
      <c r="K43" s="140" t="s">
        <v>147</v>
      </c>
      <c r="L43" s="99"/>
      <c r="M43" s="116"/>
    </row>
    <row r="44" spans="1:13" s="86" customFormat="1" ht="21" customHeight="1">
      <c r="A44" s="113">
        <v>24</v>
      </c>
      <c r="B44" s="121" t="s">
        <v>239</v>
      </c>
      <c r="C44" s="100" t="s">
        <v>94</v>
      </c>
      <c r="D44" s="113" t="s">
        <v>121</v>
      </c>
      <c r="E44" s="121" t="s">
        <v>61</v>
      </c>
      <c r="F44" s="100" t="s">
        <v>104</v>
      </c>
      <c r="G44" s="113" t="s">
        <v>121</v>
      </c>
      <c r="H44" s="121" t="s">
        <v>61</v>
      </c>
      <c r="I44" s="100" t="s">
        <v>104</v>
      </c>
      <c r="J44" s="126">
        <f>12970*12</f>
        <v>155640</v>
      </c>
      <c r="K44" s="113">
        <v>0</v>
      </c>
      <c r="L44" s="113">
        <v>0</v>
      </c>
      <c r="M44" s="126">
        <v>155640</v>
      </c>
    </row>
    <row r="45" spans="1:13" s="2" customFormat="1" ht="18">
      <c r="A45" s="90" t="s">
        <v>138</v>
      </c>
    </row>
    <row r="46" spans="1:13" s="86" customFormat="1" ht="21" customHeight="1">
      <c r="A46" s="98">
        <v>25</v>
      </c>
      <c r="B46" s="120" t="s">
        <v>241</v>
      </c>
      <c r="C46" s="130" t="s">
        <v>75</v>
      </c>
      <c r="D46" s="122" t="s">
        <v>2</v>
      </c>
      <c r="E46" s="120" t="s">
        <v>211</v>
      </c>
      <c r="F46" s="122" t="s">
        <v>2</v>
      </c>
      <c r="G46" s="122" t="s">
        <v>2</v>
      </c>
      <c r="H46" s="120" t="s">
        <v>211</v>
      </c>
      <c r="I46" s="122" t="s">
        <v>2</v>
      </c>
      <c r="J46" s="125">
        <f>11500*12</f>
        <v>138000</v>
      </c>
      <c r="K46" s="98">
        <v>0</v>
      </c>
      <c r="L46" s="98">
        <v>0</v>
      </c>
      <c r="M46" s="132">
        <f>+J46</f>
        <v>138000</v>
      </c>
    </row>
    <row r="47" spans="1:13" s="86" customFormat="1" ht="21" customHeight="1">
      <c r="A47" s="113">
        <v>26</v>
      </c>
      <c r="B47" s="121" t="s">
        <v>240</v>
      </c>
      <c r="C47" s="100" t="s">
        <v>75</v>
      </c>
      <c r="D47" s="124" t="s">
        <v>2</v>
      </c>
      <c r="E47" s="121" t="s">
        <v>212</v>
      </c>
      <c r="F47" s="124" t="s">
        <v>2</v>
      </c>
      <c r="G47" s="124" t="s">
        <v>2</v>
      </c>
      <c r="H47" s="121" t="s">
        <v>212</v>
      </c>
      <c r="I47" s="124" t="s">
        <v>2</v>
      </c>
      <c r="J47" s="126">
        <f>11500*12</f>
        <v>138000</v>
      </c>
      <c r="K47" s="113">
        <v>0</v>
      </c>
      <c r="L47" s="113">
        <v>0</v>
      </c>
      <c r="M47" s="131">
        <f>+J47</f>
        <v>138000</v>
      </c>
    </row>
    <row r="49" spans="1:13">
      <c r="A49" s="81" t="s">
        <v>123</v>
      </c>
      <c r="J49" s="2"/>
      <c r="K49" s="2"/>
      <c r="L49" s="2"/>
    </row>
    <row r="50" spans="1:13" s="85" customFormat="1" ht="21.75" customHeight="1">
      <c r="A50" s="98">
        <v>27</v>
      </c>
      <c r="B50" s="98">
        <v>0</v>
      </c>
      <c r="C50" s="98"/>
      <c r="D50" s="98" t="s">
        <v>124</v>
      </c>
      <c r="E50" s="104" t="s">
        <v>153</v>
      </c>
      <c r="F50" s="98" t="s">
        <v>48</v>
      </c>
      <c r="G50" s="98" t="s">
        <v>124</v>
      </c>
      <c r="H50" s="104" t="s">
        <v>153</v>
      </c>
      <c r="I50" s="98" t="s">
        <v>48</v>
      </c>
      <c r="J50" s="128">
        <v>393600</v>
      </c>
      <c r="K50" s="129">
        <v>42000</v>
      </c>
      <c r="L50" s="190">
        <v>0</v>
      </c>
      <c r="M50" s="130" t="s">
        <v>137</v>
      </c>
    </row>
    <row r="51" spans="1:13" s="85" customFormat="1" ht="21.75" customHeight="1">
      <c r="A51" s="99"/>
      <c r="B51" s="102"/>
      <c r="C51" s="99"/>
      <c r="D51" s="99"/>
      <c r="E51" s="105" t="s">
        <v>154</v>
      </c>
      <c r="F51" s="99"/>
      <c r="G51" s="99"/>
      <c r="H51" s="105" t="s">
        <v>154</v>
      </c>
      <c r="I51" s="99"/>
      <c r="J51" s="217" t="s">
        <v>258</v>
      </c>
      <c r="K51" s="140" t="s">
        <v>147</v>
      </c>
      <c r="L51" s="191"/>
      <c r="M51" s="116"/>
    </row>
    <row r="52" spans="1:13" s="85" customFormat="1" ht="21.75" customHeight="1">
      <c r="A52" s="99">
        <v>28</v>
      </c>
      <c r="B52" s="102" t="s">
        <v>252</v>
      </c>
      <c r="C52" s="99" t="s">
        <v>94</v>
      </c>
      <c r="D52" s="216" t="s">
        <v>254</v>
      </c>
      <c r="E52" s="105" t="s">
        <v>250</v>
      </c>
      <c r="F52" s="99" t="s">
        <v>96</v>
      </c>
      <c r="G52" s="216" t="s">
        <v>254</v>
      </c>
      <c r="H52" s="105" t="s">
        <v>250</v>
      </c>
      <c r="I52" s="99" t="s">
        <v>96</v>
      </c>
      <c r="J52" s="139">
        <f>17570*12</f>
        <v>210840</v>
      </c>
      <c r="K52" s="99">
        <v>0</v>
      </c>
      <c r="L52" s="191">
        <v>0</v>
      </c>
      <c r="M52" s="116">
        <v>210840</v>
      </c>
    </row>
    <row r="53" spans="1:13" s="86" customFormat="1" ht="21" customHeight="1">
      <c r="A53" s="99">
        <v>29</v>
      </c>
      <c r="B53" s="103" t="s">
        <v>125</v>
      </c>
      <c r="C53" s="16" t="s">
        <v>91</v>
      </c>
      <c r="D53" s="99" t="s">
        <v>2</v>
      </c>
      <c r="E53" s="103" t="s">
        <v>10</v>
      </c>
      <c r="F53" s="99" t="s">
        <v>253</v>
      </c>
      <c r="G53" s="99" t="s">
        <v>2</v>
      </c>
      <c r="H53" s="103" t="s">
        <v>10</v>
      </c>
      <c r="I53" s="99" t="s">
        <v>253</v>
      </c>
      <c r="J53" s="110">
        <f>22870*12</f>
        <v>274440</v>
      </c>
      <c r="K53" s="99">
        <v>0</v>
      </c>
      <c r="L53" s="191">
        <v>0</v>
      </c>
      <c r="M53" s="117">
        <f>+J53</f>
        <v>274440</v>
      </c>
    </row>
    <row r="54" spans="1:13" s="86" customFormat="1" ht="21" customHeight="1">
      <c r="A54" s="99">
        <v>30</v>
      </c>
      <c r="B54" s="103" t="s">
        <v>126</v>
      </c>
      <c r="C54" s="16" t="s">
        <v>94</v>
      </c>
      <c r="D54" s="99" t="s">
        <v>2</v>
      </c>
      <c r="E54" s="103" t="s">
        <v>10</v>
      </c>
      <c r="F54" s="99" t="s">
        <v>139</v>
      </c>
      <c r="G54" s="99" t="s">
        <v>2</v>
      </c>
      <c r="H54" s="103" t="s">
        <v>10</v>
      </c>
      <c r="I54" s="99" t="s">
        <v>139</v>
      </c>
      <c r="J54" s="110">
        <f>21590*12</f>
        <v>259080</v>
      </c>
      <c r="K54" s="99">
        <v>0</v>
      </c>
      <c r="L54" s="191">
        <v>0</v>
      </c>
      <c r="M54" s="117">
        <f t="shared" ref="M54:M55" si="2">+J54</f>
        <v>259080</v>
      </c>
    </row>
    <row r="55" spans="1:13" s="86" customFormat="1" ht="21" customHeight="1">
      <c r="A55" s="113">
        <v>31</v>
      </c>
      <c r="B55" s="121" t="s">
        <v>127</v>
      </c>
      <c r="C55" s="100" t="s">
        <v>94</v>
      </c>
      <c r="D55" s="113" t="s">
        <v>2</v>
      </c>
      <c r="E55" s="121" t="s">
        <v>10</v>
      </c>
      <c r="F55" s="113" t="s">
        <v>139</v>
      </c>
      <c r="G55" s="113" t="s">
        <v>2</v>
      </c>
      <c r="H55" s="121" t="s">
        <v>10</v>
      </c>
      <c r="I55" s="113" t="s">
        <v>139</v>
      </c>
      <c r="J55" s="111">
        <f>20300*12</f>
        <v>243600</v>
      </c>
      <c r="K55" s="113">
        <v>0</v>
      </c>
      <c r="L55" s="192">
        <v>0</v>
      </c>
      <c r="M55" s="131">
        <f t="shared" si="2"/>
        <v>243600</v>
      </c>
    </row>
    <row r="56" spans="1:13" s="2" customFormat="1" ht="18">
      <c r="A56" s="90" t="s">
        <v>3</v>
      </c>
    </row>
    <row r="57" spans="1:13" s="86" customFormat="1" ht="21" customHeight="1">
      <c r="A57" s="83">
        <v>32</v>
      </c>
      <c r="B57" s="88" t="s">
        <v>128</v>
      </c>
      <c r="C57" s="89" t="s">
        <v>94</v>
      </c>
      <c r="D57" s="84" t="s">
        <v>2</v>
      </c>
      <c r="E57" s="88" t="s">
        <v>257</v>
      </c>
      <c r="F57" s="84" t="s">
        <v>2</v>
      </c>
      <c r="G57" s="84" t="s">
        <v>2</v>
      </c>
      <c r="H57" s="88" t="s">
        <v>257</v>
      </c>
      <c r="I57" s="84" t="s">
        <v>2</v>
      </c>
      <c r="J57" s="87">
        <f>12790*12</f>
        <v>153480</v>
      </c>
      <c r="K57" s="83">
        <v>0</v>
      </c>
      <c r="L57" s="83">
        <v>0</v>
      </c>
      <c r="M57" s="97">
        <f>J57+K57+L57</f>
        <v>153480</v>
      </c>
    </row>
    <row r="58" spans="1:13" s="2" customFormat="1" ht="18">
      <c r="A58" s="89">
        <v>33</v>
      </c>
      <c r="B58" s="3" t="s">
        <v>244</v>
      </c>
      <c r="C58" s="3" t="s">
        <v>75</v>
      </c>
      <c r="D58" s="84" t="s">
        <v>2</v>
      </c>
      <c r="E58" s="3" t="s">
        <v>4</v>
      </c>
      <c r="F58" s="84" t="s">
        <v>2</v>
      </c>
      <c r="G58" s="84" t="s">
        <v>2</v>
      </c>
      <c r="H58" s="3" t="s">
        <v>4</v>
      </c>
      <c r="I58" s="84" t="s">
        <v>2</v>
      </c>
      <c r="J58" s="194">
        <f>11500*12</f>
        <v>138000</v>
      </c>
      <c r="K58" s="89">
        <v>0</v>
      </c>
      <c r="L58" s="89">
        <v>0</v>
      </c>
      <c r="M58" s="97">
        <f>J58+K58+L58</f>
        <v>138000</v>
      </c>
    </row>
    <row r="59" spans="1:13" s="2" customFormat="1" ht="18">
      <c r="A59" s="91"/>
      <c r="B59" s="92"/>
      <c r="C59" s="92"/>
      <c r="D59" s="95"/>
      <c r="E59" s="92"/>
      <c r="F59" s="95"/>
      <c r="G59" s="95"/>
      <c r="H59" s="92"/>
      <c r="I59" s="95"/>
      <c r="J59" s="227"/>
      <c r="K59" s="91"/>
      <c r="L59" s="91"/>
      <c r="M59" s="193"/>
    </row>
    <row r="60" spans="1:13">
      <c r="A60" s="81" t="s">
        <v>129</v>
      </c>
      <c r="J60" s="2"/>
      <c r="K60" s="2"/>
      <c r="L60" s="2"/>
    </row>
    <row r="61" spans="1:13" s="85" customFormat="1" ht="21.75" customHeight="1">
      <c r="A61" s="98">
        <v>34</v>
      </c>
      <c r="B61" s="101" t="s">
        <v>140</v>
      </c>
      <c r="C61" s="98" t="s">
        <v>91</v>
      </c>
      <c r="D61" s="98" t="s">
        <v>130</v>
      </c>
      <c r="E61" s="104" t="s">
        <v>155</v>
      </c>
      <c r="F61" s="98" t="s">
        <v>48</v>
      </c>
      <c r="G61" s="98" t="s">
        <v>130</v>
      </c>
      <c r="H61" s="104" t="s">
        <v>155</v>
      </c>
      <c r="I61" s="98" t="s">
        <v>48</v>
      </c>
      <c r="J61" s="128">
        <f>30220*12</f>
        <v>362640</v>
      </c>
      <c r="K61" s="129">
        <v>42000</v>
      </c>
      <c r="L61" s="98">
        <v>0</v>
      </c>
      <c r="M61" s="133">
        <f>+K61+J61</f>
        <v>404640</v>
      </c>
    </row>
    <row r="62" spans="1:13" s="85" customFormat="1" ht="21.75" customHeight="1">
      <c r="A62" s="99"/>
      <c r="B62" s="102"/>
      <c r="C62" s="99"/>
      <c r="D62" s="99"/>
      <c r="E62" s="105" t="s">
        <v>156</v>
      </c>
      <c r="F62" s="99"/>
      <c r="G62" s="99"/>
      <c r="H62" s="105" t="s">
        <v>156</v>
      </c>
      <c r="I62" s="99"/>
      <c r="J62" s="139" t="s">
        <v>152</v>
      </c>
      <c r="K62" s="140" t="s">
        <v>147</v>
      </c>
      <c r="L62" s="99"/>
      <c r="M62" s="141"/>
    </row>
    <row r="63" spans="1:13" s="86" customFormat="1" ht="21.75" customHeight="1">
      <c r="A63" s="113">
        <v>35</v>
      </c>
      <c r="B63" s="121" t="s">
        <v>131</v>
      </c>
      <c r="C63" s="100" t="s">
        <v>94</v>
      </c>
      <c r="D63" s="113" t="s">
        <v>132</v>
      </c>
      <c r="E63" s="121" t="s">
        <v>65</v>
      </c>
      <c r="F63" s="113" t="s">
        <v>99</v>
      </c>
      <c r="G63" s="113" t="s">
        <v>132</v>
      </c>
      <c r="H63" s="121" t="s">
        <v>65</v>
      </c>
      <c r="I63" s="113" t="s">
        <v>99</v>
      </c>
      <c r="J63" s="111">
        <f>27480*12</f>
        <v>329760</v>
      </c>
      <c r="K63" s="113">
        <v>0</v>
      </c>
      <c r="L63" s="113">
        <v>0</v>
      </c>
      <c r="M63" s="131">
        <f>+J63</f>
        <v>329760</v>
      </c>
    </row>
    <row r="64" spans="1:13" s="2" customFormat="1" ht="18">
      <c r="A64" s="90" t="s">
        <v>3</v>
      </c>
    </row>
    <row r="65" spans="1:13" s="86" customFormat="1" ht="21" customHeight="1">
      <c r="A65" s="83">
        <v>36</v>
      </c>
      <c r="B65" s="88" t="s">
        <v>242</v>
      </c>
      <c r="C65" s="89" t="s">
        <v>94</v>
      </c>
      <c r="D65" s="84" t="s">
        <v>2</v>
      </c>
      <c r="E65" s="88" t="s">
        <v>217</v>
      </c>
      <c r="F65" s="84" t="s">
        <v>2</v>
      </c>
      <c r="G65" s="84" t="s">
        <v>2</v>
      </c>
      <c r="H65" s="88" t="s">
        <v>217</v>
      </c>
      <c r="I65" s="84" t="s">
        <v>2</v>
      </c>
      <c r="J65" s="87">
        <f>15000*12</f>
        <v>180000</v>
      </c>
      <c r="K65" s="83">
        <v>0</v>
      </c>
      <c r="L65" s="83">
        <v>0</v>
      </c>
      <c r="M65" s="97">
        <f>J65</f>
        <v>180000</v>
      </c>
    </row>
  </sheetData>
  <mergeCells count="16">
    <mergeCell ref="A1:M1"/>
    <mergeCell ref="A34:M34"/>
    <mergeCell ref="M5:M6"/>
    <mergeCell ref="A40:A41"/>
    <mergeCell ref="B40:B41"/>
    <mergeCell ref="C40:C41"/>
    <mergeCell ref="G40:I40"/>
    <mergeCell ref="J40:L40"/>
    <mergeCell ref="M40:M41"/>
    <mergeCell ref="D5:F5"/>
    <mergeCell ref="D40:F40"/>
    <mergeCell ref="A5:A6"/>
    <mergeCell ref="B5:B6"/>
    <mergeCell ref="C5:C6"/>
    <mergeCell ref="G5:I5"/>
    <mergeCell ref="J5:L5"/>
  </mergeCells>
  <pageMargins left="0.51181102362204722" right="0.19685039370078741" top="0.35433070866141736" bottom="0.35" header="0.31496062992125984" footer="0.31496062992125984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F5:R58"/>
  <sheetViews>
    <sheetView topLeftCell="A38" workbookViewId="0">
      <selection activeCell="I57" sqref="I57"/>
    </sheetView>
  </sheetViews>
  <sheetFormatPr defaultRowHeight="13.8"/>
  <cols>
    <col min="7" max="7" width="10.3984375" bestFit="1" customWidth="1"/>
    <col min="9" max="9" width="13.8984375" bestFit="1" customWidth="1"/>
    <col min="10" max="10" width="10.3984375" bestFit="1" customWidth="1"/>
    <col min="12" max="12" width="12.19921875" customWidth="1"/>
    <col min="13" max="13" width="13.09765625" bestFit="1" customWidth="1"/>
  </cols>
  <sheetData>
    <row r="5" spans="6:18">
      <c r="G5" s="302">
        <v>2561</v>
      </c>
      <c r="H5" s="302"/>
      <c r="I5" s="302"/>
      <c r="J5" s="302"/>
      <c r="K5" s="302">
        <v>2562</v>
      </c>
      <c r="L5" s="302"/>
      <c r="M5" s="302"/>
      <c r="N5" s="302"/>
      <c r="O5" s="302">
        <v>2562</v>
      </c>
      <c r="P5" s="302"/>
      <c r="Q5" s="302"/>
      <c r="R5" s="302"/>
    </row>
    <row r="6" spans="6:18">
      <c r="F6">
        <v>60830</v>
      </c>
      <c r="G6">
        <v>62760</v>
      </c>
      <c r="H6">
        <f>+G6-F6</f>
        <v>1930</v>
      </c>
      <c r="I6">
        <v>12</v>
      </c>
      <c r="J6" s="62">
        <f>+I6*H6</f>
        <v>23160</v>
      </c>
      <c r="K6">
        <v>64670</v>
      </c>
      <c r="L6">
        <f>+K6-G6</f>
        <v>1910</v>
      </c>
      <c r="M6">
        <v>12</v>
      </c>
      <c r="N6" s="62">
        <f>+M6*L6</f>
        <v>22920</v>
      </c>
      <c r="O6">
        <v>66600</v>
      </c>
      <c r="P6">
        <f>+O6-K6</f>
        <v>1930</v>
      </c>
      <c r="Q6">
        <v>12</v>
      </c>
      <c r="R6" s="62">
        <f>+Q6*P6</f>
        <v>23160</v>
      </c>
    </row>
    <row r="7" spans="6:18">
      <c r="G7">
        <v>10000</v>
      </c>
    </row>
    <row r="8" spans="6:18">
      <c r="G8">
        <v>10000</v>
      </c>
    </row>
    <row r="9" spans="6:18">
      <c r="G9">
        <f>+G8+G7+G6</f>
        <v>82760</v>
      </c>
    </row>
    <row r="10" spans="6:18">
      <c r="G10">
        <v>12</v>
      </c>
    </row>
    <row r="11" spans="6:18">
      <c r="G11">
        <f>+G10*G9</f>
        <v>993120</v>
      </c>
    </row>
    <row r="18" spans="6:13">
      <c r="F18">
        <f>+G18*12</f>
        <v>232080</v>
      </c>
      <c r="G18">
        <v>19340</v>
      </c>
      <c r="H18" s="72">
        <v>0.04</v>
      </c>
      <c r="I18">
        <f>+H18*G18</f>
        <v>773.6</v>
      </c>
      <c r="J18" s="73">
        <v>780</v>
      </c>
      <c r="K18">
        <v>12</v>
      </c>
      <c r="L18" s="74">
        <f>+K18*J18</f>
        <v>9360</v>
      </c>
      <c r="M18" s="73">
        <f>+L18+F18</f>
        <v>241440</v>
      </c>
    </row>
    <row r="19" spans="6:13">
      <c r="G19" s="74">
        <f>+G18+J18</f>
        <v>20120</v>
      </c>
      <c r="H19" s="72">
        <v>0.04</v>
      </c>
      <c r="I19" s="74">
        <f>+H19*G19</f>
        <v>804.80000000000007</v>
      </c>
      <c r="J19" s="73">
        <v>810</v>
      </c>
      <c r="K19">
        <v>12</v>
      </c>
      <c r="L19" s="74">
        <f>+K19*J19</f>
        <v>9720</v>
      </c>
      <c r="M19" s="74">
        <f>+M18+L19</f>
        <v>251160</v>
      </c>
    </row>
    <row r="20" spans="6:13">
      <c r="G20" s="74">
        <f>+G19+J19</f>
        <v>20930</v>
      </c>
      <c r="H20" s="72">
        <v>0.04</v>
      </c>
      <c r="I20" s="74">
        <f>+H20*G20</f>
        <v>837.2</v>
      </c>
      <c r="J20" s="73">
        <v>840</v>
      </c>
      <c r="K20">
        <v>12</v>
      </c>
      <c r="L20" s="74">
        <f>+K20*J20</f>
        <v>10080</v>
      </c>
      <c r="M20" s="74">
        <f>+M19+L20</f>
        <v>261240</v>
      </c>
    </row>
    <row r="21" spans="6:13">
      <c r="H21" s="72"/>
    </row>
    <row r="25" spans="6:13">
      <c r="H25">
        <v>108000</v>
      </c>
    </row>
    <row r="26" spans="6:13">
      <c r="H26">
        <v>12</v>
      </c>
    </row>
    <row r="27" spans="6:13">
      <c r="H27">
        <f>+H25/H26</f>
        <v>9000</v>
      </c>
    </row>
    <row r="30" spans="6:13">
      <c r="F30">
        <v>297900</v>
      </c>
      <c r="G30">
        <v>9720</v>
      </c>
      <c r="H30">
        <f>+G30+F30</f>
        <v>307620</v>
      </c>
      <c r="I30">
        <f>+H30+G30</f>
        <v>317340</v>
      </c>
      <c r="J30">
        <f>+I30+G30</f>
        <v>327060</v>
      </c>
    </row>
    <row r="34" spans="6:12">
      <c r="F34">
        <v>8750</v>
      </c>
      <c r="J34">
        <v>9720</v>
      </c>
    </row>
    <row r="35" spans="6:12">
      <c r="F35">
        <v>40900</v>
      </c>
      <c r="J35">
        <f>+J34/12</f>
        <v>810</v>
      </c>
    </row>
    <row r="36" spans="6:12">
      <c r="F36">
        <f>+F35+F34</f>
        <v>49650</v>
      </c>
    </row>
    <row r="37" spans="6:12">
      <c r="F37">
        <f>+F36/2</f>
        <v>24825</v>
      </c>
    </row>
    <row r="38" spans="6:12">
      <c r="F38">
        <f>+F37*12</f>
        <v>297900</v>
      </c>
    </row>
    <row r="41" spans="6:12">
      <c r="K41">
        <v>9090</v>
      </c>
      <c r="L41">
        <v>40900</v>
      </c>
    </row>
    <row r="42" spans="6:12">
      <c r="K42">
        <v>8750</v>
      </c>
      <c r="L42">
        <v>39620</v>
      </c>
    </row>
    <row r="43" spans="6:12">
      <c r="K43">
        <f>+K41-K42</f>
        <v>340</v>
      </c>
      <c r="L43">
        <f>+L41-L42</f>
        <v>1280</v>
      </c>
    </row>
    <row r="44" spans="6:12">
      <c r="L44">
        <f>+L43+K43</f>
        <v>1620</v>
      </c>
    </row>
    <row r="45" spans="6:12">
      <c r="L45">
        <f>+L44/2</f>
        <v>810</v>
      </c>
    </row>
    <row r="54" spans="9:9">
      <c r="I54" s="231">
        <v>12813720</v>
      </c>
    </row>
    <row r="55" spans="9:9">
      <c r="I55" s="231">
        <f>I54*15/100</f>
        <v>1922058</v>
      </c>
    </row>
    <row r="56" spans="9:9">
      <c r="I56" s="231">
        <f>SUM(I54:I55)</f>
        <v>14735778</v>
      </c>
    </row>
    <row r="57" spans="9:9">
      <c r="I57" s="231">
        <f>I56/54600000</f>
        <v>0.26988604395604393</v>
      </c>
    </row>
    <row r="58" spans="9:9">
      <c r="I58" s="231"/>
    </row>
  </sheetData>
  <mergeCells count="3">
    <mergeCell ref="O5:R5"/>
    <mergeCell ref="G5:J5"/>
    <mergeCell ref="K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</vt:i4>
      </vt:variant>
    </vt:vector>
  </HeadingPairs>
  <TitlesOfParts>
    <vt:vector size="8" baseType="lpstr">
      <vt:lpstr>บัญชีขออนุมัติการจัดทำแผน</vt:lpstr>
      <vt:lpstr>บัญชีขออนุมัติการจัดทำแผน (2)</vt:lpstr>
      <vt:lpstr>8.2</vt:lpstr>
      <vt:lpstr>สรุปกรอบอัตรากำลัง  3  ปี</vt:lpstr>
      <vt:lpstr>ข้อ 9 </vt:lpstr>
      <vt:lpstr>ข้อ 11</vt:lpstr>
      <vt:lpstr>Sheet3</vt:lpstr>
      <vt:lpstr>'ข้อ 9 '!Print_Area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CCS</dc:creator>
  <cp:lastModifiedBy>Admin</cp:lastModifiedBy>
  <cp:lastPrinted>2020-07-17T05:31:53Z</cp:lastPrinted>
  <dcterms:created xsi:type="dcterms:W3CDTF">2017-07-18T07:31:51Z</dcterms:created>
  <dcterms:modified xsi:type="dcterms:W3CDTF">2020-07-17T05:40:44Z</dcterms:modified>
</cp:coreProperties>
</file>